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2EEFC8CAF86BFE8/6. GIA DAT DAKLAK/2. HO SO TONG HOP/00000. HO SO DU THAO XIN Y KIEN/2. HUYEN MDRAK/"/>
    </mc:Choice>
  </mc:AlternateContent>
  <xr:revisionPtr revIDLastSave="8" documentId="8_{AFDE332A-4B74-453D-9BF4-901D39568484}" xr6:coauthVersionLast="47" xr6:coauthVersionMax="47" xr10:uidLastSave="{DC6BF2BD-B49F-4DF2-A50D-AB76E7BBA969}"/>
  <bookViews>
    <workbookView xWindow="-120" yWindow="-120" windowWidth="29040" windowHeight="15720" activeTab="5" xr2:uid="{3758F2B8-6D1E-4279-9421-7DC0259C5AA5}"/>
  </bookViews>
  <sheets>
    <sheet name="LUC" sheetId="1" r:id="rId1"/>
    <sheet name="HNK" sheetId="2" r:id="rId2"/>
    <sheet name="CLN" sheetId="3" r:id="rId3"/>
    <sheet name="RSX" sheetId="4" r:id="rId4"/>
    <sheet name="NTS" sheetId="5" r:id="rId5"/>
    <sheet name="ONT" sheetId="6" r:id="rId6"/>
  </sheets>
  <definedNames>
    <definedName name="_xlnm.Print_Area" localSheetId="2">CLN!$A$2:$F$13</definedName>
    <definedName name="_xlnm.Print_Area" localSheetId="1">HNK!$A$2:$F$12</definedName>
    <definedName name="_xlnm.Print_Area" localSheetId="0">LUC!$A$1:$F$20</definedName>
    <definedName name="_xlnm.Print_Area" localSheetId="4">NTS!$A$2:$F$9</definedName>
    <definedName name="_xlnm.Print_Area" localSheetId="5">ONT!$A$1:$O$51</definedName>
    <definedName name="_xlnm.Print_Area" localSheetId="3">RSX!$A$2:$F$13</definedName>
    <definedName name="_xlnm.Print_Titles" localSheetId="5">ONT!$4:$6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" i="6" l="1"/>
  <c r="H6" i="6"/>
  <c r="J6" i="6" s="1"/>
  <c r="G6" i="6"/>
  <c r="I6" i="6" s="1"/>
  <c r="B6" i="5"/>
  <c r="C6" i="5" s="1"/>
  <c r="D6" i="5" s="1"/>
  <c r="E6" i="5" s="1"/>
  <c r="F6" i="5" s="1"/>
  <c r="B6" i="4"/>
  <c r="C6" i="4" s="1"/>
  <c r="D6" i="4" s="1"/>
  <c r="E6" i="4" s="1"/>
  <c r="F6" i="4" s="1"/>
  <c r="B6" i="3"/>
  <c r="C6" i="3" s="1"/>
  <c r="D6" i="3" s="1"/>
  <c r="E6" i="3" s="1"/>
  <c r="F6" i="3" s="1"/>
  <c r="B6" i="2"/>
  <c r="C6" i="2" s="1"/>
  <c r="D6" i="2" s="1"/>
  <c r="E6" i="2" s="1"/>
  <c r="F6" i="2" s="1"/>
  <c r="B8" i="1"/>
  <c r="C8" i="1" s="1"/>
  <c r="D8" i="1" s="1"/>
  <c r="E8" i="1" s="1"/>
  <c r="F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 Ngoc</author>
  </authors>
  <commentList>
    <comment ref="C7" authorId="0" shapeId="0" xr:uid="{84C782CF-8C3A-42B0-81D2-0E93652C94FD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76 + 650 (giáp ranh xã KrôngJing)</t>
        </r>
      </text>
    </comment>
    <comment ref="D7" authorId="0" shapeId="0" xr:uid="{22D97A1C-5833-49DB-8B95-57AF8F7B6602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ranh giới đất nhà ông Trí</t>
        </r>
      </text>
    </comment>
    <comment ref="C8" authorId="0" shapeId="0" xr:uid="{951B1398-AAFE-4034-8A6F-FBFE28E327F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ranh giới đất nhà ông Trí</t>
        </r>
      </text>
    </comment>
    <comment ref="D8" authorId="0" shapeId="0" xr:uid="{2A741D60-5451-4500-BFDF-261FCA14A20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79 + 200 (hết ranh giới đất nhà ông Nhiên) thôn 9</t>
        </r>
      </text>
    </comment>
    <comment ref="C9" authorId="0" shapeId="0" xr:uid="{B311D07C-619C-4764-955C-AEA340B0F0EC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79 + 200 (hết ranh giới đất nhà ông Nhiên) thôn 9</t>
        </r>
      </text>
    </comment>
    <comment ref="D9" authorId="0" shapeId="0" xr:uid="{F5453743-CFDB-4BEB-950D-57C2F52C567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80 + 600 (cây xăng Nguyệt Thoại) thôn 2</t>
        </r>
      </text>
    </comment>
    <comment ref="C10" authorId="0" shapeId="0" xr:uid="{493E830A-E367-411A-8CE3-8BAC2144E81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80 + 600 (cây xăng Nguyệt Thoại) thôn 2</t>
        </r>
      </text>
    </comment>
    <comment ref="D10" authorId="0" shapeId="0" xr:uid="{F560B88A-FA2B-4DE4-974E-E9D100C1DD4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81 + 50 (hết ranh giới đất bà Hiền Ngụ)</t>
        </r>
      </text>
    </comment>
    <comment ref="C11" authorId="0" shapeId="0" xr:uid="{D51DFBD9-2F6C-47D0-8F47-651D873D5F79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81 + 50 (hết ranh giới đất bà Hiền Ngụ)</t>
        </r>
      </text>
    </comment>
    <comment ref="D11" authorId="0" shapeId="0" xr:uid="{18562B22-F21D-44B0-B83C-E4DB656970D1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ranh giới đất bà Dự (đường vào nghĩa địa)</t>
        </r>
      </text>
    </comment>
    <comment ref="C12" authorId="0" shapeId="0" xr:uid="{3E702802-C5DA-48EC-AB32-F32B28FCE04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ranh giới đất bà Dự (đường vào nghĩa địa)</t>
        </r>
      </text>
    </comment>
    <comment ref="D12" authorId="0" shapeId="0" xr:uid="{E36F36CE-D627-4791-B45E-15F3C66D2654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84 (giáp ranh xã Ea Tý - Huyện Ea Kar)</t>
        </r>
      </text>
    </comment>
    <comment ref="D15" authorId="0" shapeId="0" xr:uid="{7A9A1E05-3D5D-4DD7-B64D-8155C6DFFA2D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Ranh giới Ea Kly - H. Sông Hinh - Phú Yên</t>
        </r>
      </text>
    </comment>
    <comment ref="B16" authorId="0" shapeId="0" xr:uid="{BECFF29B-DCD8-4F61-8E04-FAA17FFECFB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giao thông chính</t>
        </r>
      </text>
    </comment>
    <comment ref="C16" authorId="0" shapeId="0" xr:uid="{18CF0017-A657-4BA4-98A8-56D4C2B340E9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ranh giới xã Ea Lai</t>
        </r>
      </text>
    </comment>
    <comment ref="D16" authorId="0" shapeId="0" xr:uid="{AE0E3FF1-7027-4AAE-BFE6-C02CE7F636FD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ranh giới đất nhà bà Nhiên Siếu (thôn 5)</t>
        </r>
      </text>
    </comment>
    <comment ref="C17" authorId="0" shapeId="0" xr:uid="{1980CED4-554A-4B59-B7F0-0EC9D63F4DC5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ranh giới đất nhà bà Nhiên Siếu (thôn 5)</t>
        </r>
      </text>
    </comment>
    <comment ref="D17" authorId="0" shapeId="0" xr:uid="{435D3B51-DF53-49F1-AB69-68CF18EAFE7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khu Trung tâm cụm xã (giáp đầu đường bao Quy hoạch khu trung tâm)</t>
        </r>
      </text>
    </comment>
    <comment ref="C18" authorId="0" shapeId="0" xr:uid="{BF3187A5-D3B4-4644-8652-3B75263B0B77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khu Trung tâm cụm xã (giáp đầu đường bao Quy hoạch khu trung tâm)</t>
        </r>
      </text>
    </comment>
    <comment ref="D18" authorId="0" shapeId="0" xr:uid="{71AA825D-01C2-4D67-B9FA-ABB4430D11DD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khu Trung tâm cụm xã (giáp đầu đường bao Quy hoạch khu trung tâm)</t>
        </r>
      </text>
    </comment>
    <comment ref="C19" authorId="0" shapeId="0" xr:uid="{8A3742C3-015E-4602-9059-1FFB200D2758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khu Trung tâm cụm xã (giáp đầu đường bao Quy hoạch khu trung tâm)</t>
        </r>
      </text>
    </comment>
    <comment ref="D19" authorId="0" shapeId="0" xr:uid="{E8045D53-3270-42D7-B2B1-806FC629EB52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khu Trung tâm cụm xã (giáp đầu đường bao Quy hoạch khu trung tâm)</t>
        </r>
      </text>
    </comment>
    <comment ref="C20" authorId="0" shapeId="0" xr:uid="{985625E7-B939-4527-B637-27BEAA48DEBA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khu Trung tâm cụm xã (giáp đầu đường bao Quy hoạch khu trung tâm)</t>
        </r>
      </text>
    </comment>
    <comment ref="D20" authorId="0" shapeId="0" xr:uid="{401E2000-D0D7-43B3-9185-4DD05BFE243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khu Trung tâm cụm xã (giáp đầu đường bao Quy hoạch khu trung tâm)</t>
        </r>
      </text>
    </comment>
    <comment ref="B21" authorId="0" shapeId="0" xr:uid="{C73FDF65-5138-43D1-955E-5F9863A14679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Trục ngang từ QL 26 đi thôn 8</t>
        </r>
      </text>
    </comment>
    <comment ref="D21" authorId="0" shapeId="0" xr:uid="{E07E089A-5809-4737-A0C5-E1E161A6608E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ranh giới đất nhà ông Hảo, thôn 11</t>
        </r>
      </text>
    </comment>
    <comment ref="C22" authorId="0" shapeId="0" xr:uid="{656393AB-2BAE-48A9-BA98-0C22C9348DDE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ranh giới đất nhà ông Hảo, thôn 11</t>
        </r>
      </text>
    </comment>
    <comment ref="D23" authorId="0" shapeId="0" xr:uid="{D6C71BB1-A15D-4BDE-8F1E-BF13AB168767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ranh xã Ea Păl</t>
        </r>
      </text>
    </comment>
    <comment ref="B24" authorId="0" shapeId="0" xr:uid="{2A3147BF-A313-409D-9C25-C9EABC8AB508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Quốc lộ 26 nhà bà Dự thôn 3 đi dốc Nín thở</t>
        </r>
      </text>
    </comment>
    <comment ref="B25" authorId="0" shapeId="0" xr:uid="{66AC766A-A87D-4F08-AF8F-E4452E02DA7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nội thôn 1</t>
        </r>
      </text>
    </comment>
    <comment ref="C25" authorId="0" shapeId="0" xr:uid="{2E635423-C90F-44BF-B3A4-6ED4AB1288F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0 (cây gạo)</t>
        </r>
      </text>
    </comment>
    <comment ref="D25" authorId="0" shapeId="0" xr:uid="{821E4DCB-0B20-4E5D-ADCF-CDFF632BB17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đường liên xã Cư Prao (nhà trẻ Đắk Tân)</t>
        </r>
      </text>
    </comment>
    <comment ref="D26" authorId="0" shapeId="0" xr:uid="{E7C175C2-D768-49A2-822D-8656D9FF683E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Làng Thái thôn 1 (hết ranh giới đất nhà ông Khuê)</t>
        </r>
      </text>
    </comment>
    <comment ref="B27" authorId="0" shapeId="0" xr:uid="{5BDDEBC1-3F48-4758-8D66-690DC2C7AED8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đi xã Cư Prao</t>
        </r>
      </text>
    </comment>
    <comment ref="D27" authorId="0" shapeId="0" xr:uid="{FB6F5885-D17D-47E5-8F6C-3CC633754B58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0 + 600</t>
        </r>
      </text>
    </comment>
    <comment ref="C28" authorId="0" shapeId="0" xr:uid="{145D3DFF-8A76-422D-8711-CE074E2ADDE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0 + 600</t>
        </r>
      </text>
    </comment>
    <comment ref="D28" authorId="0" shapeId="0" xr:uid="{D6284FFD-CDA9-452F-8898-FA87252EF23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công ty Hưởng Toàn Lộc</t>
        </r>
      </text>
    </comment>
    <comment ref="C29" authorId="0" shapeId="0" xr:uid="{5ED69361-FCA2-4B22-B123-2AE06889DCA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công ty Hưởng Toàn Lộc</t>
        </r>
      </text>
    </comment>
    <comment ref="D29" authorId="0" shapeId="0" xr:uid="{7F1AF55E-C1F5-45B0-A9C6-D8E7DFDFDEA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Ngã ba nhà ông Toàn</t>
        </r>
      </text>
    </comment>
    <comment ref="B30" authorId="0" shapeId="0" xr:uid="{0909C2AD-E042-4DA5-8AAA-FF35CB27A0B8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liên thôn 9 đi thôn 13</t>
        </r>
      </text>
    </comment>
    <comment ref="C30" authorId="0" shapeId="0" xr:uid="{7BA5A083-47E3-465B-A38F-2387E33F10F7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0 (QL 26)</t>
        </r>
      </text>
    </comment>
    <comment ref="D30" authorId="0" shapeId="0" xr:uid="{7889BF17-AE86-4F16-8D4E-4791C22A1797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ranh giới hội trường thôn 13</t>
        </r>
      </text>
    </comment>
    <comment ref="B31" authorId="0" shapeId="0" xr:uid="{8141A9DF-6D58-4EF2-966E-48921395E71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liên thôn 4 đi thôn 6</t>
        </r>
      </text>
    </comment>
    <comment ref="C31" authorId="0" shapeId="0" xr:uid="{81ED6F53-FD82-4507-9139-7FB2FED2383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0</t>
        </r>
      </text>
    </comment>
    <comment ref="D31" authorId="0" shapeId="0" xr:uid="{3D833590-5C02-45BB-A6C2-77840DF9674C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0 + 300 (hết đất ông Tiên)</t>
        </r>
      </text>
    </comment>
    <comment ref="C32" authorId="0" shapeId="0" xr:uid="{55F1B9FC-0F26-4C38-9EE6-E2F0B1370AB8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0 + 300 (hết đất ông Tiên)</t>
        </r>
      </text>
    </comment>
    <comment ref="D32" authorId="0" shapeId="0" xr:uid="{3FA8062E-8CCA-4AB7-9623-55F25D1BE00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ranh giới đất nhà ông Thăng thôn 6</t>
        </r>
      </text>
    </comment>
    <comment ref="B43" authorId="0" shapeId="0" xr:uid="{E213B53B-EECC-4774-BD0F-EA10CF7C209E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Trục đi thôn 10</t>
        </r>
      </text>
    </comment>
    <comment ref="C43" authorId="0" shapeId="0" xr:uid="{6F38DE11-CB27-459D-989F-C463F5D1D63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đường bao Trung tâm cụm xã</t>
        </r>
      </text>
    </comment>
    <comment ref="C44" authorId="0" shapeId="0" xr:uid="{379E936F-3603-44F5-A9E1-50D8C58485B5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Ngã ba nhà ông Toàn Hoài qua 100m</t>
        </r>
      </text>
    </comment>
    <comment ref="D44" authorId="0" shapeId="0" xr:uid="{A22B3BBB-3EF1-4B67-B499-D783F689F04E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Ngã ba nhà ông Toàn Hoài qua 100m</t>
        </r>
      </text>
    </comment>
    <comment ref="C45" authorId="0" shapeId="0" xr:uid="{56B38010-DEF1-4EF4-A3A2-4FA526E1307A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Từ 600m trở đi</t>
        </r>
      </text>
    </comment>
    <comment ref="B47" authorId="0" shapeId="0" xr:uid="{1C964989-52DC-42A7-8D8E-E4FC3A02F01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mới khu tái định cư buôn Zô</t>
        </r>
      </text>
    </comment>
    <comment ref="D47" authorId="0" shapeId="0" xr:uid="{7BE51046-7C0D-44B7-8645-A48F1C56181C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đường buôn Pa cũ</t>
        </r>
      </text>
    </comment>
  </commentList>
</comments>
</file>

<file path=xl/sharedStrings.xml><?xml version="1.0" encoding="utf-8"?>
<sst xmlns="http://schemas.openxmlformats.org/spreadsheetml/2006/main" count="234" uniqueCount="149">
  <si>
    <t>DỰ THẢO</t>
  </si>
  <si>
    <t>BẢNG GIÁ CÁC LOẠI ĐẤT XÃ CƯ PRAO</t>
  </si>
  <si>
    <t>Bảng 1. Giá đất trồng lúa nước 2 vụ:</t>
  </si>
  <si>
    <r>
      <t>ĐVT: đồng/m</t>
    </r>
    <r>
      <rPr>
        <b/>
        <vertAlign val="superscript"/>
        <sz val="13"/>
        <color theme="1"/>
        <rFont val="Arial"/>
        <family val="2"/>
      </rPr>
      <t>2</t>
    </r>
  </si>
  <si>
    <t>TT</t>
  </si>
  <si>
    <t>Vị trí đất</t>
  </si>
  <si>
    <t>Giá đất trong bảng giá đất hiện hành (QĐ số 13)</t>
  </si>
  <si>
    <t>Giá đề xuất</t>
  </si>
  <si>
    <t>Ghi chú</t>
  </si>
  <si>
    <t>Xã Ea Pil (cũ)</t>
  </si>
  <si>
    <t>Xã Cư Prao (cũ)</t>
  </si>
  <si>
    <t>Vị trí</t>
  </si>
  <si>
    <t>Vị trí 1</t>
  </si>
  <si>
    <t>Vị trí 2</t>
  </si>
  <si>
    <t>Vị trí 3</t>
  </si>
  <si>
    <r>
      <t>Ghi chú</t>
    </r>
    <r>
      <rPr>
        <sz val="13"/>
        <rFont val="Arial"/>
        <family val="2"/>
      </rPr>
      <t>: Đối với đất trồng lúa 1 vụ. Giá đất tính bằng 70% giá đất lúa 2 vụ trở lên theo từng vị trí của xã</t>
    </r>
  </si>
  <si>
    <t>Vị trí 1:</t>
  </si>
  <si>
    <t>Cánh đồng thôn 8,5, 6</t>
  </si>
  <si>
    <t xml:space="preserve">Vị trí 2: </t>
  </si>
  <si>
    <t>Thôn Ea Pil, Thôn 4, Thôn 10, Thôn 2, Thôn 9, Thôn 11, Thôn Ea Tê, 7, 13.</t>
  </si>
  <si>
    <t xml:space="preserve">Vị trí 3: </t>
  </si>
  <si>
    <t>Các khu vực còn lại</t>
  </si>
  <si>
    <t>Bảng 2. Giá đất trồng cây hàng năm khác:</t>
  </si>
  <si>
    <t>Thôn Ea Pil, 2, 3, 4, 9, 10, 11, Thôn 1, 12, 5, 6, 14, buôn Zô</t>
  </si>
  <si>
    <t>Bảng 3. Giá đất trồng cây lâu năm:</t>
  </si>
  <si>
    <t>Bảng 4. Giá đất rừng sản xuất:</t>
  </si>
  <si>
    <t>Bảng 5. Giá đất nuôi trồng thủy sản:</t>
  </si>
  <si>
    <t>ĐVT: đồng/m2</t>
  </si>
  <si>
    <t>Bảng 6</t>
  </si>
  <si>
    <t>Giá đất ở tại nông thôn xã Cư Prao</t>
  </si>
  <si>
    <t>STT</t>
  </si>
  <si>
    <t>Tên đường</t>
  </si>
  <si>
    <t>Đoạn đường</t>
  </si>
  <si>
    <t>Giá chuyển nhượng (tính bình quân)</t>
  </si>
  <si>
    <t>Giá chuyển nhượng bình quân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</si>
  <si>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</si>
  <si>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</si>
  <si>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</si>
  <si>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</si>
  <si>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</si>
  <si>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</si>
  <si>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-1</t>
  </si>
  <si>
    <t>Quốc lộ 26</t>
  </si>
  <si>
    <t>Giáp ranh xã M'Đrắk</t>
  </si>
  <si>
    <t>Hết hội trường thôn Ea Pil và hết thửa 21 tờ BĐ số 273</t>
  </si>
  <si>
    <t>378.000
504.000</t>
  </si>
  <si>
    <t>Thửa đất 442, 443, TBD 98</t>
  </si>
  <si>
    <t xml:space="preserve">Đến ranh giới đất nhà ông Nhiên, thôn 9 (thửa 19 tờ BĐ số 307 và thửa 36 tờ BĐ số 304) </t>
  </si>
  <si>
    <t>Nhà ông Nhiên (thửa 19, TBD 142)</t>
  </si>
  <si>
    <t xml:space="preserve">Cây xăng Nguyệt Thoại, thôn 2 (thửa 130 tờ BĐ số 302 và thửa 24 tờ BĐ số 303) </t>
  </si>
  <si>
    <t>cây xăng Nguyệt Thoại _thửa 130, TBD 130</t>
  </si>
  <si>
    <t xml:space="preserve">Hết ranh giới đất bà Hiền Ngụ (thửa 310, 115 tờ BĐ số 301) </t>
  </si>
  <si>
    <t>hết ranh giới đất bà Hiền Ngụ (thửa 310,311,312 TBD 129)</t>
  </si>
  <si>
    <t>Hết ranh giới đất ồng Bùi Văn Cương, thôn 3</t>
  </si>
  <si>
    <t>xác định lại đất nhà bà Dự</t>
  </si>
  <si>
    <t>Hết ranh giới đất ồng Bùi Văn Cương, thôn 3 (thửa 115, 210 tờ BĐ số 256) (giáp suối)</t>
  </si>
  <si>
    <t>Hết địa bàn xã (Km 84+035 QL26, giáp ranh xã Ea Kar Nốp)</t>
  </si>
  <si>
    <t>Đầu tuyến quy hoạch (lô 01)</t>
  </si>
  <si>
    <t>Cuối tuyến quy hoạch (lô 14)</t>
  </si>
  <si>
    <t>Đường Trường Sơn Đông</t>
  </si>
  <si>
    <t xml:space="preserve">Xã M'Đrắk </t>
  </si>
  <si>
    <t>Xã Ea Ly (Cầu Ea Dhong Reng Km495+458 TSĐ)</t>
  </si>
  <si>
    <t>mới</t>
  </si>
  <si>
    <t>Quốc lộ 29</t>
  </si>
  <si>
    <t>Xã Ea Knốp (Cấu số 1 Krông H'Năng Km112+129 QL29)</t>
  </si>
  <si>
    <t>Ranh giới Ea Ly (Cầu Ea Đrông Ren Km111+414 QL29)</t>
  </si>
  <si>
    <t>QL29</t>
  </si>
  <si>
    <t>Tỉnh Lộ 13</t>
  </si>
  <si>
    <t>Giáp ranh giới xã M'Đrắk</t>
  </si>
  <si>
    <t xml:space="preserve">Đầu cây xăng Xuân Mẫn (thửa 39, 272 tờ BĐ số 163) </t>
  </si>
  <si>
    <t>Đến Ngầm Ba Long (Tờ BĐ số 122)</t>
  </si>
  <si>
    <t>Ngầm Ba Long (Tờ BĐ số 122)</t>
  </si>
  <si>
    <t xml:space="preserve">Đến UBND xã, trụ sở Công An xã (thửa 25, 34 tờ BĐ số 85) </t>
  </si>
  <si>
    <t xml:space="preserve">UBND xã, trụ sở Công An xã (thửa 25, 34 tờ BĐ số 85) </t>
  </si>
  <si>
    <t>Đến Ngã ba đường đi Buôn Năng (hết thửa 24, 30 tờ BĐ số 196)</t>
  </si>
  <si>
    <t>Ngã ba đường đi Buôn Năng (hết thửa 24, 30 tờ BĐ số 196)</t>
  </si>
  <si>
    <t>Đến ngã 3 TL13 hướng về tiếp đường TSĐ, QL29 và xã Ea Ly</t>
  </si>
  <si>
    <t>Đường liên xã đi Ea Păl</t>
  </si>
  <si>
    <t>Ngã 3 tường tiểu học Lê Hồng Phong, đoạn giao QL26</t>
  </si>
  <si>
    <t>Đến ngã tư giáp Hội trường thôn 11</t>
  </si>
  <si>
    <t>Nhà ông Hảo (thửa 66, TBD 139)</t>
  </si>
  <si>
    <t xml:space="preserve">Hết ranh giới đất nhà ông Chiến thôn 11 (hết thửa 79, 80 tờ BĐ số 278) </t>
  </si>
  <si>
    <t>Hết địa bàn xã (Giáp ranh xã Ea Păl)</t>
  </si>
  <si>
    <t>Đường giao thông đoạn từ Quốc lộ 26 nhà ông Hoan thôn 3 đi dốc Nín thở</t>
  </si>
  <si>
    <t>Đoạn ngã 3 giao QL26</t>
  </si>
  <si>
    <t xml:space="preserve">Đến hết ranh giới đất nhà ông Vũ Văn Hoan (hết thửa 251, 114 tờ BĐ số 244) </t>
  </si>
  <si>
    <t>Đường nội thôn Ea Pil</t>
  </si>
  <si>
    <t>Đoạn ngã 3 giao QL26 (gốc cây gạo)</t>
  </si>
  <si>
    <t>Hết đất nhà trẻ Đắk Tân</t>
  </si>
  <si>
    <t>Làng Thái thôn Ea Pil (hết ranh giới đất nhà ông Khuê)</t>
  </si>
  <si>
    <t>Đường liên thôn Ea Pil đi thôn 7</t>
  </si>
  <si>
    <t xml:space="preserve">Hết thửa đất nhà ông Nguyễn Viết Đức (hết thửa 6 tờ BĐ số 261) </t>
  </si>
  <si>
    <t>Đến cầu sông Krông Hding</t>
  </si>
  <si>
    <t>Cầu sông Krông Hding</t>
  </si>
  <si>
    <t>Ngã ba giao đường trục đi thôn 7 (ranh nhà ông Toàn Hoài đối diện trường Tiểu học Nguyễn Du)</t>
  </si>
  <si>
    <t>cu praocu</t>
  </si>
  <si>
    <t>Đường liên thôn đi thôn 9</t>
  </si>
  <si>
    <t>Đến giáp ranh thửa đất ông Nguyên Biên Cương thôn 9</t>
  </si>
  <si>
    <t>Hội trường thôn 13 (thửa 406, TBD 96)</t>
  </si>
  <si>
    <t>Đường liên thôn 4 đi thôn 11</t>
  </si>
  <si>
    <t>Ngã ba giáp ranh hội trường thôn 4</t>
  </si>
  <si>
    <t>nhà ông Tiên (thửa 65, TBD số 94)</t>
  </si>
  <si>
    <t xml:space="preserve">Hết ranh giới đất nhà bà Hà Thị Đoan (hết thửa 104, 115 tờ BĐ số 269) </t>
  </si>
  <si>
    <t>ông Thắng (thửa 109, 118 TBD số 104 _thôn 5)</t>
  </si>
  <si>
    <t>Đường liên thôn 10 đi thôn 4</t>
  </si>
  <si>
    <t>Đoạn ngã 3 giao QL26 (Nhà ông Vũ Xuân Diện)</t>
  </si>
  <si>
    <t>Ngã 3 giao với đường liên thôn 4 đi thôn 11 (nhà bà Thọ)</t>
  </si>
  <si>
    <t>Đường liên thôn 10 đi thôn 8</t>
  </si>
  <si>
    <t>Đoạn ngã 3 giao QL26 (Nhà ông Việt)</t>
  </si>
  <si>
    <t xml:space="preserve">Đến hết đất nhà ông Tiến (hết thửa 66, 278 tờ BĐ số 267) </t>
  </si>
  <si>
    <t>Đến ngã ba đoạn giao với đường liên xã đi Ea Păl</t>
  </si>
  <si>
    <t>Đường liên thôn 3 đi thôn 2</t>
  </si>
  <si>
    <t>Hết ranh giới trường THCS Lý Tự Trọng</t>
  </si>
  <si>
    <t>Đến ngã ba đoạn giao với đường liên thôn đi thôn 9 (nhà ông Thìn)</t>
  </si>
  <si>
    <t>Đường thôn 8 đi xã M'Đrắk</t>
  </si>
  <si>
    <t>Phân hiệu trường tiểu học Hoàng Diệu (thôn 8)</t>
  </si>
  <si>
    <t>Hết địa bàn xã (giáp ranh xã M'Đrắk)</t>
  </si>
  <si>
    <r>
      <t>Khu quy hoạch chi tiết điểm dân cư thôn</t>
    </r>
    <r>
      <rPr>
        <sz val="13"/>
        <color theme="1"/>
        <rFont val="Arial"/>
        <family val="2"/>
      </rPr>
      <t xml:space="preserve"> </t>
    </r>
    <r>
      <rPr>
        <b/>
        <sz val="13"/>
        <color theme="1"/>
        <rFont val="Arial"/>
        <family val="2"/>
      </rPr>
      <t>Ea Pil xã Cư Prao (thôn 1 xã Ea Pil)</t>
    </r>
  </si>
  <si>
    <t>-</t>
  </si>
  <si>
    <t>Đường liên thôn mở rộng lộ giới 8m (tuyến số 01)- tiếp giáp Quốc lộ 26</t>
  </si>
  <si>
    <t>Đầu tuyến quy hoạch</t>
  </si>
  <si>
    <t>Cuối tuyến quy hoạch</t>
  </si>
  <si>
    <t>Đường liên thôn mở rộng lộ giới 8m (tuyến số 02)- song song Quốc lộ 26</t>
  </si>
  <si>
    <t>Đường Buôn Năng đi Buôn Hoang tiếp nối Tỉnh lộ 13</t>
  </si>
  <si>
    <t xml:space="preserve">Giáp suối (thửa 54, 55 tờ BĐ số 196) </t>
  </si>
  <si>
    <t>Ngã ba tiếp nối Tỉnh lộ 13</t>
  </si>
  <si>
    <t>Đường liên thôn 7 đi thôn 13</t>
  </si>
  <si>
    <t>Ngã 3 giao với đường trục chính thôn 7</t>
  </si>
  <si>
    <t xml:space="preserve">Tiếp nối TL13 đối diện Hội trường thôn 13 (thửa 50, 61 tờ BĐ số 117) </t>
  </si>
  <si>
    <t>Trục đi thôn 14</t>
  </si>
  <si>
    <t>Ngã ba trường tiểu học Nguyễn Du</t>
  </si>
  <si>
    <t>Đến hết khu dân cư thôn 14</t>
  </si>
  <si>
    <t>90000
60000</t>
  </si>
  <si>
    <t>Trục đi thôn 7</t>
  </si>
  <si>
    <t>Ngã tư tiếp giáp TL13 (chợ Cư Prao)</t>
  </si>
  <si>
    <t>Ngã ba hết ranh nhà ông Toàn Hoài và trường tiểu học Nguyễn Du</t>
  </si>
  <si>
    <t xml:space="preserve">Điểm trường tiểu học Nguyễn Du (thửa 36, 72 tờ BĐ số 139) </t>
  </si>
  <si>
    <t>Hết địa bàn xã (giáp xã Ea Knốp)</t>
  </si>
  <si>
    <t>Đường TL13 cũ</t>
  </si>
  <si>
    <t>Ngã 3 giao TL13 với TL13 cũ (thửa 18, 116, tờ bản đồ 86)</t>
  </si>
  <si>
    <t>Đến ngã ba đường (hết thửa 47, 57, tờ bản đồ 69)</t>
  </si>
  <si>
    <t>tl13 cũ</t>
  </si>
  <si>
    <t>Các trục đường bao khu trung tâm</t>
  </si>
  <si>
    <t>nâng giá ngang TL13 vì thấp</t>
  </si>
  <si>
    <t>Bảng 7</t>
  </si>
  <si>
    <t>Giá đất thương mại dịch vụ</t>
  </si>
  <si>
    <t>Tính bằng 40% giá đất ở tại cùng tuyến đường, vị trí</t>
  </si>
  <si>
    <t>Bảng 8</t>
  </si>
  <si>
    <t>Giá đất sản xuất kinh doanh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</si>
</sst>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_(* #,##0_);_(* \(#,##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vertAlign val="superscript"/>
      <sz val="13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4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/>
    <xf numFmtId="165" fontId="3" fillId="0" borderId="2" xfId="1" applyNumberFormat="1" applyFont="1" applyBorder="1"/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quotePrefix="1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65842-C7E0-4424-9902-0C510954F66F}">
  <sheetPr>
    <pageSetUpPr fitToPage="1"/>
  </sheetPr>
  <dimension ref="A1:H63"/>
  <sheetViews>
    <sheetView topLeftCell="A57" workbookViewId="0">
      <selection activeCell="A64" sqref="A64:XFD81"/>
    </sheetView>
  </sheetViews>
  <sheetFormatPr defaultRowHeight="16.5" x14ac:dyDescent="0.25"/>
  <cols>
    <col min="1" max="1" width="9.42578125" style="5" bestFit="1" customWidth="1"/>
    <col min="2" max="2" width="25.140625" style="5" customWidth="1"/>
    <col min="3" max="3" width="21.140625" style="5" customWidth="1"/>
    <col min="4" max="4" width="23" style="5" customWidth="1"/>
    <col min="5" max="5" width="23.28515625" style="5" customWidth="1"/>
    <col min="6" max="6" width="20.42578125" style="5" customWidth="1"/>
    <col min="7" max="7" width="9.85546875" style="5" bestFit="1" customWidth="1"/>
    <col min="8" max="8" width="29" style="5" customWidth="1"/>
    <col min="9" max="9" width="9.42578125" style="5" bestFit="1" customWidth="1"/>
    <col min="10" max="16384" width="9.140625" style="5"/>
  </cols>
  <sheetData>
    <row r="1" spans="1:8" s="2" customFormat="1" x14ac:dyDescent="0.25">
      <c r="A1" s="1" t="s">
        <v>0</v>
      </c>
      <c r="B1" s="1"/>
      <c r="C1" s="1"/>
      <c r="D1" s="1"/>
      <c r="E1" s="1"/>
      <c r="F1" s="1"/>
    </row>
    <row r="2" spans="1:8" s="2" customFormat="1" x14ac:dyDescent="0.25">
      <c r="A2" s="1" t="s">
        <v>1</v>
      </c>
      <c r="B2" s="1"/>
      <c r="C2" s="1"/>
      <c r="D2" s="1"/>
      <c r="E2" s="1"/>
      <c r="F2" s="1"/>
      <c r="G2" s="3"/>
      <c r="H2" s="3"/>
    </row>
    <row r="3" spans="1:8" s="2" customFormat="1" x14ac:dyDescent="0.25">
      <c r="A3" s="3"/>
      <c r="B3" s="3"/>
      <c r="C3" s="3"/>
      <c r="D3" s="3"/>
      <c r="E3" s="3"/>
      <c r="F3" s="3"/>
      <c r="G3" s="3"/>
      <c r="H3" s="3"/>
    </row>
    <row r="4" spans="1:8" x14ac:dyDescent="0.25">
      <c r="A4" s="4" t="s">
        <v>2</v>
      </c>
    </row>
    <row r="5" spans="1:8" ht="19.5" x14ac:dyDescent="0.25">
      <c r="D5" s="6" t="s">
        <v>3</v>
      </c>
      <c r="E5" s="6"/>
      <c r="F5" s="6"/>
    </row>
    <row r="6" spans="1:8" ht="63.75" customHeight="1" x14ac:dyDescent="0.25">
      <c r="A6" s="7" t="s">
        <v>4</v>
      </c>
      <c r="B6" s="7" t="s">
        <v>5</v>
      </c>
      <c r="C6" s="7" t="s">
        <v>6</v>
      </c>
      <c r="D6" s="7"/>
      <c r="E6" s="8" t="s">
        <v>7</v>
      </c>
      <c r="F6" s="7" t="s">
        <v>8</v>
      </c>
    </row>
    <row r="7" spans="1:8" ht="26.45" customHeight="1" x14ac:dyDescent="0.25">
      <c r="A7" s="7"/>
      <c r="B7" s="7"/>
      <c r="C7" s="9" t="s">
        <v>9</v>
      </c>
      <c r="D7" s="9" t="s">
        <v>10</v>
      </c>
      <c r="E7" s="9" t="s">
        <v>11</v>
      </c>
      <c r="F7" s="7"/>
    </row>
    <row r="8" spans="1:8" x14ac:dyDescent="0.25">
      <c r="A8" s="10">
        <v>-1</v>
      </c>
      <c r="B8" s="10">
        <f>A8-1</f>
        <v>-2</v>
      </c>
      <c r="C8" s="10">
        <f t="shared" ref="C8:F8" si="0">B8-1</f>
        <v>-3</v>
      </c>
      <c r="D8" s="10">
        <f t="shared" si="0"/>
        <v>-4</v>
      </c>
      <c r="E8" s="10">
        <f t="shared" si="0"/>
        <v>-5</v>
      </c>
      <c r="F8" s="10">
        <f t="shared" si="0"/>
        <v>-6</v>
      </c>
    </row>
    <row r="9" spans="1:8" x14ac:dyDescent="0.25">
      <c r="A9" s="11">
        <v>1</v>
      </c>
      <c r="B9" s="12" t="s">
        <v>12</v>
      </c>
      <c r="C9" s="13">
        <v>22000</v>
      </c>
      <c r="D9" s="13">
        <v>22000</v>
      </c>
      <c r="E9" s="13">
        <v>28000</v>
      </c>
      <c r="F9" s="14"/>
    </row>
    <row r="10" spans="1:8" x14ac:dyDescent="0.25">
      <c r="A10" s="11">
        <v>2</v>
      </c>
      <c r="B10" s="12" t="s">
        <v>13</v>
      </c>
      <c r="C10" s="13">
        <v>20000</v>
      </c>
      <c r="D10" s="13">
        <v>20000</v>
      </c>
      <c r="E10" s="13">
        <v>25000</v>
      </c>
      <c r="F10" s="14"/>
    </row>
    <row r="11" spans="1:8" x14ac:dyDescent="0.25">
      <c r="A11" s="11">
        <v>3</v>
      </c>
      <c r="B11" s="12" t="s">
        <v>14</v>
      </c>
      <c r="C11" s="13">
        <v>0</v>
      </c>
      <c r="D11" s="13">
        <v>17000</v>
      </c>
      <c r="E11" s="13">
        <v>20000</v>
      </c>
      <c r="F11" s="14"/>
    </row>
    <row r="12" spans="1:8" x14ac:dyDescent="0.25">
      <c r="A12" s="15"/>
    </row>
    <row r="13" spans="1:8" x14ac:dyDescent="0.25">
      <c r="A13" s="16" t="s">
        <v>15</v>
      </c>
    </row>
    <row r="14" spans="1:8" x14ac:dyDescent="0.25">
      <c r="A14" s="17"/>
    </row>
    <row r="15" spans="1:8" x14ac:dyDescent="0.25">
      <c r="A15" s="17"/>
    </row>
    <row r="16" spans="1:8" x14ac:dyDescent="0.25">
      <c r="A16" s="18" t="s">
        <v>16</v>
      </c>
      <c r="B16" s="5" t="s">
        <v>17</v>
      </c>
    </row>
    <row r="17" spans="1:2" x14ac:dyDescent="0.25">
      <c r="A17" s="18" t="s">
        <v>18</v>
      </c>
      <c r="B17" s="5" t="s">
        <v>19</v>
      </c>
    </row>
    <row r="18" spans="1:2" x14ac:dyDescent="0.25">
      <c r="A18" s="18" t="s">
        <v>20</v>
      </c>
      <c r="B18" s="5" t="s">
        <v>21</v>
      </c>
    </row>
    <row r="19" spans="1:2" x14ac:dyDescent="0.25">
      <c r="A19" s="15"/>
    </row>
    <row r="20" spans="1:2" x14ac:dyDescent="0.25">
      <c r="A20" s="15"/>
    </row>
    <row r="21" spans="1:2" x14ac:dyDescent="0.25">
      <c r="A21" s="15"/>
    </row>
    <row r="22" spans="1:2" x14ac:dyDescent="0.25">
      <c r="A22" s="15"/>
    </row>
    <row r="23" spans="1:2" x14ac:dyDescent="0.25">
      <c r="A23" s="15"/>
    </row>
    <row r="24" spans="1:2" x14ac:dyDescent="0.25">
      <c r="A24" s="15"/>
    </row>
    <row r="25" spans="1:2" x14ac:dyDescent="0.25">
      <c r="A25" s="15"/>
    </row>
    <row r="26" spans="1:2" x14ac:dyDescent="0.25">
      <c r="A26" s="15"/>
    </row>
    <row r="27" spans="1:2" x14ac:dyDescent="0.25">
      <c r="A27" s="15"/>
    </row>
    <row r="28" spans="1:2" x14ac:dyDescent="0.25">
      <c r="A28" s="15"/>
    </row>
    <row r="29" spans="1:2" x14ac:dyDescent="0.25">
      <c r="A29" s="15"/>
    </row>
    <row r="30" spans="1:2" x14ac:dyDescent="0.25">
      <c r="A30" s="15"/>
    </row>
    <row r="31" spans="1:2" x14ac:dyDescent="0.25">
      <c r="A31" s="15"/>
    </row>
    <row r="32" spans="1:2" x14ac:dyDescent="0.25">
      <c r="A32" s="15"/>
    </row>
    <row r="33" spans="1:1" x14ac:dyDescent="0.25">
      <c r="A33" s="15"/>
    </row>
    <row r="34" spans="1:1" x14ac:dyDescent="0.25">
      <c r="A34" s="15"/>
    </row>
    <row r="35" spans="1:1" x14ac:dyDescent="0.25">
      <c r="A35" s="15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  <row r="41" spans="1:1" x14ac:dyDescent="0.25">
      <c r="A41" s="15"/>
    </row>
    <row r="42" spans="1:1" x14ac:dyDescent="0.25">
      <c r="A42" s="15"/>
    </row>
    <row r="43" spans="1:1" x14ac:dyDescent="0.25">
      <c r="A43" s="15"/>
    </row>
    <row r="44" spans="1:1" x14ac:dyDescent="0.25">
      <c r="A44" s="15"/>
    </row>
    <row r="45" spans="1:1" x14ac:dyDescent="0.25">
      <c r="A45" s="15"/>
    </row>
    <row r="46" spans="1:1" x14ac:dyDescent="0.25">
      <c r="A46" s="15"/>
    </row>
    <row r="47" spans="1:1" x14ac:dyDescent="0.25">
      <c r="A47" s="15"/>
    </row>
    <row r="48" spans="1:1" x14ac:dyDescent="0.25">
      <c r="A48" s="15"/>
    </row>
    <row r="49" spans="1: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  <row r="58" spans="1:1" x14ac:dyDescent="0.25">
      <c r="A58" s="15"/>
    </row>
    <row r="59" spans="1:1" x14ac:dyDescent="0.25">
      <c r="A59" s="15"/>
    </row>
    <row r="60" spans="1:1" x14ac:dyDescent="0.25">
      <c r="A60" s="15"/>
    </row>
    <row r="61" spans="1:1" x14ac:dyDescent="0.25">
      <c r="A61" s="15"/>
    </row>
    <row r="62" spans="1:1" x14ac:dyDescent="0.25">
      <c r="A62" s="15"/>
    </row>
    <row r="63" spans="1:1" x14ac:dyDescent="0.25">
      <c r="A63" s="15"/>
    </row>
  </sheetData>
  <mergeCells count="6">
    <mergeCell ref="A1:F1"/>
    <mergeCell ref="A2:F2"/>
    <mergeCell ref="A6:A7"/>
    <mergeCell ref="B6:B7"/>
    <mergeCell ref="C6:D6"/>
    <mergeCell ref="F6:F7"/>
  </mergeCells>
  <printOptions horizontalCentered="1"/>
  <pageMargins left="0.78740157480314965" right="0.78740157480314965" top="0.78740157480314965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04CE2-5E78-4BFA-90DE-FDAA8CA3FB07}">
  <sheetPr>
    <pageSetUpPr fitToPage="1"/>
  </sheetPr>
  <dimension ref="A1:F48"/>
  <sheetViews>
    <sheetView topLeftCell="A39" workbookViewId="0">
      <selection activeCell="A49" sqref="A49:XFD65"/>
    </sheetView>
  </sheetViews>
  <sheetFormatPr defaultRowHeight="16.5" x14ac:dyDescent="0.25"/>
  <cols>
    <col min="1" max="1" width="9.140625" style="15"/>
    <col min="2" max="2" width="26" style="15" customWidth="1"/>
    <col min="3" max="3" width="20.5703125" style="15" customWidth="1"/>
    <col min="4" max="4" width="21.42578125" style="15" customWidth="1"/>
    <col min="5" max="5" width="19.28515625" style="15" customWidth="1"/>
    <col min="6" max="6" width="38.28515625" style="15" customWidth="1"/>
    <col min="7" max="7" width="10.5703125" style="15" bestFit="1" customWidth="1"/>
    <col min="8" max="8" width="37.140625" style="15" customWidth="1"/>
    <col min="9" max="9" width="11.85546875" style="15" customWidth="1"/>
    <col min="10" max="16384" width="9.140625" style="15"/>
  </cols>
  <sheetData>
    <row r="1" spans="1:6" s="4" customFormat="1" x14ac:dyDescent="0.25"/>
    <row r="2" spans="1:6" x14ac:dyDescent="0.25">
      <c r="A2" s="4" t="s">
        <v>22</v>
      </c>
    </row>
    <row r="3" spans="1:6" ht="19.5" x14ac:dyDescent="0.25">
      <c r="B3" s="6"/>
      <c r="C3" s="6"/>
      <c r="D3" s="6"/>
      <c r="E3" s="6"/>
      <c r="F3" s="6" t="s">
        <v>3</v>
      </c>
    </row>
    <row r="4" spans="1:6" ht="63.75" customHeight="1" x14ac:dyDescent="0.25">
      <c r="A4" s="7" t="s">
        <v>4</v>
      </c>
      <c r="B4" s="7" t="s">
        <v>5</v>
      </c>
      <c r="C4" s="7" t="s">
        <v>6</v>
      </c>
      <c r="D4" s="7"/>
      <c r="E4" s="8" t="s">
        <v>7</v>
      </c>
      <c r="F4" s="7" t="s">
        <v>8</v>
      </c>
    </row>
    <row r="5" spans="1:6" ht="26.45" customHeight="1" x14ac:dyDescent="0.25">
      <c r="A5" s="7"/>
      <c r="B5" s="7"/>
      <c r="C5" s="9" t="s">
        <v>9</v>
      </c>
      <c r="D5" s="9" t="s">
        <v>10</v>
      </c>
      <c r="E5" s="9" t="s">
        <v>11</v>
      </c>
      <c r="F5" s="7"/>
    </row>
    <row r="6" spans="1:6" x14ac:dyDescent="0.25">
      <c r="A6" s="10">
        <v>-1</v>
      </c>
      <c r="B6" s="10">
        <f>A6-1</f>
        <v>-2</v>
      </c>
      <c r="C6" s="10">
        <f t="shared" ref="C6:F6" si="0">B6-1</f>
        <v>-3</v>
      </c>
      <c r="D6" s="10">
        <f t="shared" si="0"/>
        <v>-4</v>
      </c>
      <c r="E6" s="10">
        <f t="shared" si="0"/>
        <v>-5</v>
      </c>
      <c r="F6" s="10">
        <f t="shared" si="0"/>
        <v>-6</v>
      </c>
    </row>
    <row r="7" spans="1:6" x14ac:dyDescent="0.25">
      <c r="A7" s="11">
        <v>1</v>
      </c>
      <c r="B7" s="12" t="s">
        <v>12</v>
      </c>
      <c r="C7" s="13">
        <v>18000</v>
      </c>
      <c r="D7" s="13">
        <v>18000</v>
      </c>
      <c r="E7" s="19">
        <v>25000</v>
      </c>
      <c r="F7" s="11"/>
    </row>
    <row r="8" spans="1:6" x14ac:dyDescent="0.25">
      <c r="A8" s="11">
        <v>2</v>
      </c>
      <c r="B8" s="12" t="s">
        <v>13</v>
      </c>
      <c r="C8" s="13">
        <v>15000</v>
      </c>
      <c r="D8" s="13">
        <v>15000</v>
      </c>
      <c r="E8" s="19">
        <v>20000</v>
      </c>
      <c r="F8" s="11"/>
    </row>
    <row r="9" spans="1:6" x14ac:dyDescent="0.25">
      <c r="A9" s="4"/>
    </row>
    <row r="10" spans="1:6" x14ac:dyDescent="0.25">
      <c r="A10" s="4"/>
    </row>
    <row r="11" spans="1:6" x14ac:dyDescent="0.25">
      <c r="A11" s="18" t="s">
        <v>16</v>
      </c>
      <c r="B11" s="15" t="s">
        <v>23</v>
      </c>
    </row>
    <row r="12" spans="1:6" x14ac:dyDescent="0.25">
      <c r="A12" s="18" t="s">
        <v>18</v>
      </c>
      <c r="B12" s="15" t="s">
        <v>21</v>
      </c>
    </row>
    <row r="13" spans="1:6" x14ac:dyDescent="0.25">
      <c r="A13" s="4"/>
    </row>
    <row r="14" spans="1:6" x14ac:dyDescent="0.25">
      <c r="A14" s="4"/>
    </row>
    <row r="15" spans="1:6" x14ac:dyDescent="0.25">
      <c r="A15" s="4"/>
    </row>
    <row r="16" spans="1:6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/>
    </row>
    <row r="29" spans="1:1" x14ac:dyDescent="0.25">
      <c r="A29" s="4"/>
    </row>
    <row r="30" spans="1:1" x14ac:dyDescent="0.25">
      <c r="A30" s="4"/>
    </row>
    <row r="31" spans="1:1" x14ac:dyDescent="0.25">
      <c r="A31" s="4"/>
    </row>
    <row r="32" spans="1:1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</sheetData>
  <mergeCells count="4">
    <mergeCell ref="A4:A5"/>
    <mergeCell ref="B4:B5"/>
    <mergeCell ref="C4:D4"/>
    <mergeCell ref="F4:F5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E09D4-5D85-45B3-A18E-6DECA4983E43}">
  <sheetPr>
    <pageSetUpPr fitToPage="1"/>
  </sheetPr>
  <dimension ref="A1:F41"/>
  <sheetViews>
    <sheetView topLeftCell="A42" workbookViewId="0">
      <selection activeCell="A42" sqref="A42:XFD71"/>
    </sheetView>
  </sheetViews>
  <sheetFormatPr defaultRowHeight="16.5" x14ac:dyDescent="0.25"/>
  <cols>
    <col min="1" max="1" width="9.140625" style="15"/>
    <col min="2" max="2" width="23.28515625" style="15" customWidth="1"/>
    <col min="3" max="3" width="26.42578125" style="15" customWidth="1"/>
    <col min="4" max="4" width="22.7109375" style="15" customWidth="1"/>
    <col min="5" max="5" width="16.140625" style="15" customWidth="1"/>
    <col min="6" max="6" width="11.5703125" style="15" customWidth="1"/>
    <col min="7" max="7" width="9.140625" style="15"/>
    <col min="8" max="8" width="21.7109375" style="15" customWidth="1"/>
    <col min="9" max="16384" width="9.140625" style="15"/>
  </cols>
  <sheetData>
    <row r="1" spans="1:6" s="4" customFormat="1" x14ac:dyDescent="0.25"/>
    <row r="2" spans="1:6" x14ac:dyDescent="0.25">
      <c r="A2" s="4" t="s">
        <v>24</v>
      </c>
    </row>
    <row r="3" spans="1:6" ht="19.5" x14ac:dyDescent="0.25">
      <c r="B3" s="6"/>
      <c r="C3" s="6"/>
      <c r="D3" s="6"/>
      <c r="E3" s="6" t="s">
        <v>3</v>
      </c>
      <c r="F3" s="6"/>
    </row>
    <row r="4" spans="1:6" ht="50.25" customHeight="1" x14ac:dyDescent="0.25">
      <c r="A4" s="7" t="s">
        <v>4</v>
      </c>
      <c r="B4" s="7" t="s">
        <v>5</v>
      </c>
      <c r="C4" s="7" t="s">
        <v>6</v>
      </c>
      <c r="D4" s="7"/>
      <c r="E4" s="8" t="s">
        <v>7</v>
      </c>
      <c r="F4" s="7" t="s">
        <v>8</v>
      </c>
    </row>
    <row r="5" spans="1:6" ht="26.45" customHeight="1" x14ac:dyDescent="0.25">
      <c r="A5" s="7"/>
      <c r="B5" s="7"/>
      <c r="C5" s="9" t="s">
        <v>9</v>
      </c>
      <c r="D5" s="9" t="s">
        <v>10</v>
      </c>
      <c r="E5" s="9" t="s">
        <v>11</v>
      </c>
      <c r="F5" s="7"/>
    </row>
    <row r="6" spans="1:6" x14ac:dyDescent="0.25">
      <c r="A6" s="10">
        <v>-1</v>
      </c>
      <c r="B6" s="10">
        <f>A6-1</f>
        <v>-2</v>
      </c>
      <c r="C6" s="10">
        <f t="shared" ref="C6:F6" si="0">B6-1</f>
        <v>-3</v>
      </c>
      <c r="D6" s="10">
        <f t="shared" si="0"/>
        <v>-4</v>
      </c>
      <c r="E6" s="10">
        <f t="shared" si="0"/>
        <v>-5</v>
      </c>
      <c r="F6" s="10">
        <f t="shared" si="0"/>
        <v>-6</v>
      </c>
    </row>
    <row r="7" spans="1:6" x14ac:dyDescent="0.25">
      <c r="A7" s="11">
        <v>1</v>
      </c>
      <c r="B7" s="12" t="s">
        <v>12</v>
      </c>
      <c r="C7" s="13">
        <v>20000</v>
      </c>
      <c r="D7" s="13">
        <v>20000</v>
      </c>
      <c r="E7" s="19">
        <v>27000</v>
      </c>
      <c r="F7" s="11"/>
    </row>
    <row r="8" spans="1:6" x14ac:dyDescent="0.25">
      <c r="A8" s="11">
        <v>2</v>
      </c>
      <c r="B8" s="12" t="s">
        <v>13</v>
      </c>
      <c r="C8" s="13">
        <v>17000</v>
      </c>
      <c r="D8" s="13">
        <v>17000</v>
      </c>
      <c r="E8" s="19">
        <v>22000</v>
      </c>
      <c r="F8" s="11"/>
    </row>
    <row r="9" spans="1:6" x14ac:dyDescent="0.25">
      <c r="A9" s="4"/>
    </row>
    <row r="10" spans="1:6" x14ac:dyDescent="0.25">
      <c r="A10" s="4"/>
    </row>
    <row r="11" spans="1:6" x14ac:dyDescent="0.25">
      <c r="A11" s="4"/>
    </row>
    <row r="12" spans="1:6" ht="45" customHeight="1" x14ac:dyDescent="0.25">
      <c r="A12" s="18" t="s">
        <v>16</v>
      </c>
      <c r="B12" s="20" t="s">
        <v>23</v>
      </c>
      <c r="C12" s="20"/>
      <c r="D12" s="20"/>
      <c r="E12" s="20"/>
    </row>
    <row r="13" spans="1:6" x14ac:dyDescent="0.25">
      <c r="A13" s="18" t="s">
        <v>18</v>
      </c>
      <c r="B13" s="21" t="s">
        <v>21</v>
      </c>
    </row>
    <row r="14" spans="1:6" x14ac:dyDescent="0.25">
      <c r="A14" s="4"/>
    </row>
    <row r="15" spans="1:6" x14ac:dyDescent="0.25">
      <c r="A15" s="4"/>
    </row>
    <row r="16" spans="1:6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/>
    </row>
    <row r="29" spans="1:1" x14ac:dyDescent="0.25">
      <c r="A29" s="4"/>
    </row>
    <row r="30" spans="1:1" x14ac:dyDescent="0.25">
      <c r="A30" s="4"/>
    </row>
    <row r="31" spans="1:1" x14ac:dyDescent="0.25">
      <c r="A31" s="4"/>
    </row>
    <row r="32" spans="1:1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</sheetData>
  <mergeCells count="5">
    <mergeCell ref="A4:A5"/>
    <mergeCell ref="B4:B5"/>
    <mergeCell ref="C4:D4"/>
    <mergeCell ref="F4:F5"/>
    <mergeCell ref="B12:E12"/>
  </mergeCells>
  <printOptions horizontalCentered="1"/>
  <pageMargins left="0.78740157480314965" right="0.78740157480314965" top="0.78740157480314965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C8B03-EC4E-4B27-A199-A49E11D1E8BD}">
  <sheetPr>
    <pageSetUpPr fitToPage="1"/>
  </sheetPr>
  <dimension ref="A1:I13"/>
  <sheetViews>
    <sheetView topLeftCell="A31" workbookViewId="0">
      <selection activeCell="A36" sqref="A36:XFD56"/>
    </sheetView>
  </sheetViews>
  <sheetFormatPr defaultRowHeight="16.5" x14ac:dyDescent="0.25"/>
  <cols>
    <col min="1" max="1" width="9.140625" style="15"/>
    <col min="2" max="2" width="24.42578125" style="15" customWidth="1"/>
    <col min="3" max="3" width="33.42578125" style="15" customWidth="1"/>
    <col min="4" max="4" width="19.42578125" style="15" customWidth="1"/>
    <col min="5" max="5" width="18.85546875" style="15" customWidth="1"/>
    <col min="6" max="6" width="14" style="15" customWidth="1"/>
    <col min="7" max="7" width="9.140625" style="15"/>
    <col min="8" max="8" width="28.7109375" style="15" customWidth="1"/>
    <col min="9" max="16384" width="9.140625" style="15"/>
  </cols>
  <sheetData>
    <row r="1" spans="1:9" s="4" customFormat="1" x14ac:dyDescent="0.25"/>
    <row r="2" spans="1:9" x14ac:dyDescent="0.25">
      <c r="A2" s="4" t="s">
        <v>25</v>
      </c>
    </row>
    <row r="3" spans="1:9" ht="19.5" x14ac:dyDescent="0.25">
      <c r="B3" s="4"/>
      <c r="C3" s="4"/>
      <c r="D3" s="4"/>
      <c r="E3" s="4" t="s">
        <v>3</v>
      </c>
      <c r="F3" s="4"/>
      <c r="G3" s="4"/>
      <c r="I3" s="4"/>
    </row>
    <row r="4" spans="1:9" ht="63.75" customHeight="1" x14ac:dyDescent="0.25">
      <c r="A4" s="7" t="s">
        <v>4</v>
      </c>
      <c r="B4" s="7" t="s">
        <v>5</v>
      </c>
      <c r="C4" s="7" t="s">
        <v>6</v>
      </c>
      <c r="D4" s="7"/>
      <c r="E4" s="22" t="s">
        <v>7</v>
      </c>
      <c r="F4" s="7" t="s">
        <v>8</v>
      </c>
    </row>
    <row r="5" spans="1:9" ht="26.45" customHeight="1" x14ac:dyDescent="0.25">
      <c r="A5" s="7"/>
      <c r="B5" s="7"/>
      <c r="C5" s="9" t="s">
        <v>9</v>
      </c>
      <c r="D5" s="9" t="s">
        <v>10</v>
      </c>
      <c r="E5" s="23"/>
      <c r="F5" s="7"/>
    </row>
    <row r="6" spans="1:9" x14ac:dyDescent="0.25">
      <c r="A6" s="10">
        <v>-1</v>
      </c>
      <c r="B6" s="10">
        <f>A6-1</f>
        <v>-2</v>
      </c>
      <c r="C6" s="10">
        <f t="shared" ref="C6:F6" si="0">B6-1</f>
        <v>-3</v>
      </c>
      <c r="D6" s="10">
        <f t="shared" si="0"/>
        <v>-4</v>
      </c>
      <c r="E6" s="10">
        <f t="shared" si="0"/>
        <v>-5</v>
      </c>
      <c r="F6" s="10">
        <f t="shared" si="0"/>
        <v>-6</v>
      </c>
    </row>
    <row r="7" spans="1:9" x14ac:dyDescent="0.25">
      <c r="A7" s="11">
        <v>1</v>
      </c>
      <c r="B7" s="12" t="s">
        <v>12</v>
      </c>
      <c r="C7" s="13">
        <v>8000</v>
      </c>
      <c r="D7" s="13">
        <v>8000</v>
      </c>
      <c r="E7" s="19">
        <v>15000</v>
      </c>
      <c r="F7" s="11"/>
    </row>
    <row r="8" spans="1:9" x14ac:dyDescent="0.25">
      <c r="A8" s="11">
        <v>2</v>
      </c>
      <c r="B8" s="12" t="s">
        <v>13</v>
      </c>
      <c r="C8" s="13">
        <v>6000</v>
      </c>
      <c r="D8" s="13">
        <v>6000</v>
      </c>
      <c r="E8" s="19">
        <v>12000</v>
      </c>
      <c r="F8" s="11"/>
    </row>
    <row r="12" spans="1:9" ht="49.5" customHeight="1" x14ac:dyDescent="0.25">
      <c r="A12" s="18" t="s">
        <v>16</v>
      </c>
      <c r="B12" s="20" t="s">
        <v>23</v>
      </c>
      <c r="C12" s="20"/>
      <c r="D12" s="20"/>
      <c r="E12" s="20"/>
      <c r="F12" s="20"/>
      <c r="G12" s="21"/>
      <c r="H12" s="21"/>
    </row>
    <row r="13" spans="1:9" x14ac:dyDescent="0.25">
      <c r="A13" s="18" t="s">
        <v>18</v>
      </c>
      <c r="B13" s="20" t="s">
        <v>21</v>
      </c>
      <c r="C13" s="20"/>
      <c r="D13" s="20"/>
      <c r="E13" s="20"/>
      <c r="F13" s="20"/>
      <c r="G13" s="21"/>
      <c r="H13" s="21"/>
    </row>
  </sheetData>
  <mergeCells count="7">
    <mergeCell ref="B13:F13"/>
    <mergeCell ref="A4:A5"/>
    <mergeCell ref="B4:B5"/>
    <mergeCell ref="C4:D4"/>
    <mergeCell ref="E4:E5"/>
    <mergeCell ref="F4:F5"/>
    <mergeCell ref="B12:F12"/>
  </mergeCells>
  <printOptions horizontalCentered="1"/>
  <pageMargins left="0.78740157480314965" right="0.78740157480314965" top="0.78740157480314965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3D3C6-BA20-47B9-9964-2EA917E98ABD}">
  <sheetPr>
    <pageSetUpPr fitToPage="1"/>
  </sheetPr>
  <dimension ref="A1:H11"/>
  <sheetViews>
    <sheetView topLeftCell="A69" workbookViewId="0">
      <selection activeCell="E8" sqref="E8"/>
    </sheetView>
  </sheetViews>
  <sheetFormatPr defaultRowHeight="16.5" x14ac:dyDescent="0.25"/>
  <cols>
    <col min="1" max="1" width="9.140625" style="5"/>
    <col min="2" max="2" width="28.85546875" style="5" customWidth="1"/>
    <col min="3" max="3" width="24.42578125" style="5" customWidth="1"/>
    <col min="4" max="4" width="25.140625" style="5" customWidth="1"/>
    <col min="5" max="5" width="20.42578125" style="5" customWidth="1"/>
    <col min="6" max="6" width="15.7109375" style="5" customWidth="1"/>
    <col min="7" max="16384" width="9.140625" style="5"/>
  </cols>
  <sheetData>
    <row r="1" spans="1:8" x14ac:dyDescent="0.25">
      <c r="A1" s="2"/>
      <c r="B1" s="2"/>
      <c r="C1" s="2"/>
      <c r="D1" s="2"/>
      <c r="E1" s="2"/>
      <c r="F1" s="2"/>
      <c r="G1" s="2"/>
      <c r="H1" s="2"/>
    </row>
    <row r="2" spans="1:8" x14ac:dyDescent="0.25">
      <c r="A2" s="4" t="s">
        <v>26</v>
      </c>
    </row>
    <row r="3" spans="1:8" x14ac:dyDescent="0.25">
      <c r="A3" s="24"/>
      <c r="E3" s="25" t="s">
        <v>27</v>
      </c>
    </row>
    <row r="4" spans="1:8" ht="63.75" customHeight="1" x14ac:dyDescent="0.25">
      <c r="A4" s="7" t="s">
        <v>4</v>
      </c>
      <c r="B4" s="7" t="s">
        <v>5</v>
      </c>
      <c r="C4" s="7" t="s">
        <v>6</v>
      </c>
      <c r="D4" s="7"/>
      <c r="E4" s="22" t="s">
        <v>7</v>
      </c>
      <c r="F4" s="7" t="s">
        <v>8</v>
      </c>
    </row>
    <row r="5" spans="1:8" ht="26.45" customHeight="1" x14ac:dyDescent="0.25">
      <c r="A5" s="7"/>
      <c r="B5" s="7"/>
      <c r="C5" s="9" t="s">
        <v>9</v>
      </c>
      <c r="D5" s="9" t="s">
        <v>10</v>
      </c>
      <c r="E5" s="23"/>
      <c r="F5" s="7"/>
    </row>
    <row r="6" spans="1:8" x14ac:dyDescent="0.25">
      <c r="A6" s="10">
        <v>-1</v>
      </c>
      <c r="B6" s="10">
        <f>A6-1</f>
        <v>-2</v>
      </c>
      <c r="C6" s="10">
        <f t="shared" ref="C6:F6" si="0">B6-1</f>
        <v>-3</v>
      </c>
      <c r="D6" s="10">
        <f t="shared" si="0"/>
        <v>-4</v>
      </c>
      <c r="E6" s="10">
        <f t="shared" si="0"/>
        <v>-5</v>
      </c>
      <c r="F6" s="10">
        <f t="shared" si="0"/>
        <v>-6</v>
      </c>
    </row>
    <row r="7" spans="1:8" x14ac:dyDescent="0.25">
      <c r="A7" s="11">
        <v>1</v>
      </c>
      <c r="B7" s="12" t="s">
        <v>12</v>
      </c>
      <c r="C7" s="13">
        <v>14000</v>
      </c>
      <c r="D7" s="13">
        <v>12000</v>
      </c>
      <c r="E7" s="26">
        <v>15000</v>
      </c>
      <c r="F7" s="14"/>
    </row>
    <row r="11" spans="1:8" x14ac:dyDescent="0.25">
      <c r="A11" s="4"/>
    </row>
  </sheetData>
  <mergeCells count="5">
    <mergeCell ref="A4:A5"/>
    <mergeCell ref="B4:B5"/>
    <mergeCell ref="C4:D4"/>
    <mergeCell ref="E4:E5"/>
    <mergeCell ref="F4:F5"/>
  </mergeCells>
  <printOptions horizontalCentered="1"/>
  <pageMargins left="0.78740157480314965" right="0.78740157480314965" top="0.78740157480314965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7E054-6833-4A25-925A-B0C1F424AF76}">
  <sheetPr>
    <pageSetUpPr fitToPage="1"/>
  </sheetPr>
  <dimension ref="A1:X51"/>
  <sheetViews>
    <sheetView tabSelected="1" zoomScaleNormal="100" workbookViewId="0">
      <pane xSplit="5" ySplit="5" topLeftCell="K277" activePane="bottomRight" state="frozen"/>
      <selection activeCell="E8" sqref="E8"/>
      <selection pane="topRight" activeCell="E8" sqref="E8"/>
      <selection pane="bottomLeft" activeCell="E8" sqref="E8"/>
      <selection pane="bottomRight" activeCell="P1" sqref="P1:AD1048576"/>
    </sheetView>
  </sheetViews>
  <sheetFormatPr defaultColWidth="8.85546875" defaultRowHeight="16.5" x14ac:dyDescent="0.25"/>
  <cols>
    <col min="1" max="1" width="9.85546875" style="15" customWidth="1"/>
    <col min="2" max="2" width="23.140625" style="15" customWidth="1"/>
    <col min="3" max="3" width="25.85546875" style="15" customWidth="1"/>
    <col min="4" max="4" width="28.85546875" style="15" customWidth="1"/>
    <col min="5" max="5" width="13.5703125" style="15" bestFit="1" customWidth="1"/>
    <col min="6" max="7" width="13.5703125" style="15" hidden="1" customWidth="1"/>
    <col min="8" max="8" width="7" style="15" hidden="1" customWidth="1"/>
    <col min="9" max="9" width="7.85546875" style="15" hidden="1" customWidth="1"/>
    <col min="10" max="10" width="9.42578125" style="15" hidden="1" customWidth="1"/>
    <col min="11" max="14" width="13.7109375" style="15" customWidth="1"/>
    <col min="15" max="15" width="23.7109375" style="28" bestFit="1" customWidth="1"/>
    <col min="16" max="16384" width="8.85546875" style="15"/>
  </cols>
  <sheetData>
    <row r="1" spans="1:15" s="27" customFormat="1" ht="18" x14ac:dyDescent="0.25">
      <c r="A1" s="27" t="s">
        <v>28</v>
      </c>
      <c r="C1" s="27" t="s">
        <v>29</v>
      </c>
    </row>
    <row r="2" spans="1:15" ht="6" customHeight="1" x14ac:dyDescent="0.25">
      <c r="A2" s="4"/>
    </row>
    <row r="3" spans="1:15" ht="16.5" customHeight="1" x14ac:dyDescent="0.25">
      <c r="J3" s="29"/>
      <c r="K3" s="29"/>
      <c r="L3" s="29"/>
      <c r="M3" s="29"/>
      <c r="N3" s="29"/>
      <c r="O3" s="30" t="s">
        <v>27</v>
      </c>
    </row>
    <row r="4" spans="1:15" ht="29.45" customHeight="1" x14ac:dyDescent="0.25">
      <c r="A4" s="7" t="s">
        <v>30</v>
      </c>
      <c r="B4" s="7" t="s">
        <v>31</v>
      </c>
      <c r="C4" s="7" t="s">
        <v>32</v>
      </c>
      <c r="D4" s="7"/>
      <c r="E4" s="7" t="s">
        <v>6</v>
      </c>
      <c r="F4" s="31" t="s">
        <v>33</v>
      </c>
      <c r="G4" s="7" t="s">
        <v>34</v>
      </c>
      <c r="H4" s="7"/>
      <c r="I4" s="7"/>
      <c r="J4" s="7"/>
      <c r="K4" s="31" t="s">
        <v>7</v>
      </c>
      <c r="L4" s="31"/>
      <c r="M4" s="31"/>
      <c r="N4" s="31"/>
      <c r="O4" s="32" t="s">
        <v>8</v>
      </c>
    </row>
    <row r="5" spans="1:15" ht="79.5" customHeight="1" x14ac:dyDescent="0.25">
      <c r="A5" s="7"/>
      <c r="B5" s="7"/>
      <c r="C5" s="9" t="s">
        <v>35</v>
      </c>
      <c r="D5" s="9" t="s">
        <v>36</v>
      </c>
      <c r="E5" s="7"/>
      <c r="F5" s="9" t="s">
        <v>37</v>
      </c>
      <c r="G5" s="9" t="s">
        <v>37</v>
      </c>
      <c r="H5" s="9" t="s">
        <v>38</v>
      </c>
      <c r="I5" s="9" t="s">
        <v>39</v>
      </c>
      <c r="J5" s="9" t="s">
        <v>40</v>
      </c>
      <c r="K5" s="9" t="s">
        <v>37</v>
      </c>
      <c r="L5" s="9" t="s">
        <v>38</v>
      </c>
      <c r="M5" s="9" t="s">
        <v>39</v>
      </c>
      <c r="N5" s="9" t="s">
        <v>40</v>
      </c>
      <c r="O5" s="32"/>
    </row>
    <row r="6" spans="1:15" x14ac:dyDescent="0.25">
      <c r="A6" s="33" t="s">
        <v>41</v>
      </c>
      <c r="B6" s="10">
        <v>-2</v>
      </c>
      <c r="C6" s="10">
        <v>-3</v>
      </c>
      <c r="D6" s="10">
        <v>-4</v>
      </c>
      <c r="E6" s="10">
        <v>-5</v>
      </c>
      <c r="F6" s="10"/>
      <c r="G6" s="10">
        <f>E6-1</f>
        <v>-6</v>
      </c>
      <c r="H6" s="10">
        <f t="shared" ref="H6:J6" si="0">F6-1</f>
        <v>-1</v>
      </c>
      <c r="I6" s="10">
        <f t="shared" si="0"/>
        <v>-7</v>
      </c>
      <c r="J6" s="10">
        <f t="shared" si="0"/>
        <v>-2</v>
      </c>
      <c r="K6" s="10">
        <v>-6</v>
      </c>
      <c r="L6" s="10">
        <v>-7</v>
      </c>
      <c r="M6" s="10">
        <v>-8</v>
      </c>
      <c r="N6" s="10">
        <v>-9</v>
      </c>
      <c r="O6" s="10">
        <v>-10</v>
      </c>
    </row>
    <row r="7" spans="1:15" ht="49.5" x14ac:dyDescent="0.25">
      <c r="A7" s="34">
        <f>MAX($A$6:A6)+1</f>
        <v>1</v>
      </c>
      <c r="B7" s="35" t="s">
        <v>42</v>
      </c>
      <c r="C7" s="36" t="s">
        <v>43</v>
      </c>
      <c r="D7" s="36" t="s">
        <v>44</v>
      </c>
      <c r="E7" s="37" t="s">
        <v>45</v>
      </c>
      <c r="F7" s="11"/>
      <c r="G7" s="11"/>
      <c r="H7" s="37"/>
      <c r="I7" s="37"/>
      <c r="J7" s="11"/>
      <c r="K7" s="38">
        <v>882000</v>
      </c>
      <c r="L7" s="38">
        <v>221000</v>
      </c>
      <c r="M7" s="38">
        <v>176000</v>
      </c>
      <c r="N7" s="11"/>
      <c r="O7" s="39" t="s">
        <v>46</v>
      </c>
    </row>
    <row r="8" spans="1:15" ht="66" x14ac:dyDescent="0.25">
      <c r="A8" s="40"/>
      <c r="B8" s="35"/>
      <c r="C8" s="36" t="s">
        <v>44</v>
      </c>
      <c r="D8" s="36" t="s">
        <v>47</v>
      </c>
      <c r="E8" s="41">
        <v>300000</v>
      </c>
      <c r="F8" s="42">
        <v>1263.9890344365895</v>
      </c>
      <c r="G8" s="38">
        <v>1264000</v>
      </c>
      <c r="H8" s="41"/>
      <c r="I8" s="41"/>
      <c r="J8" s="11"/>
      <c r="K8" s="38">
        <v>510000</v>
      </c>
      <c r="L8" s="38">
        <v>200000</v>
      </c>
      <c r="M8" s="38">
        <v>168000</v>
      </c>
      <c r="N8" s="11"/>
      <c r="O8" s="39" t="s">
        <v>48</v>
      </c>
    </row>
    <row r="9" spans="1:15" ht="82.5" x14ac:dyDescent="0.25">
      <c r="A9" s="40"/>
      <c r="B9" s="35"/>
      <c r="C9" s="36" t="s">
        <v>47</v>
      </c>
      <c r="D9" s="36" t="s">
        <v>49</v>
      </c>
      <c r="E9" s="41">
        <v>564000</v>
      </c>
      <c r="F9" s="41"/>
      <c r="G9" s="38">
        <v>0</v>
      </c>
      <c r="H9" s="41"/>
      <c r="I9" s="41"/>
      <c r="J9" s="11"/>
      <c r="K9" s="38">
        <v>930000</v>
      </c>
      <c r="L9" s="38">
        <v>279000</v>
      </c>
      <c r="M9" s="38">
        <v>233000</v>
      </c>
      <c r="N9" s="11"/>
      <c r="O9" s="39" t="s">
        <v>50</v>
      </c>
    </row>
    <row r="10" spans="1:15" ht="66" x14ac:dyDescent="0.25">
      <c r="A10" s="40"/>
      <c r="B10" s="35"/>
      <c r="C10" s="36" t="s">
        <v>49</v>
      </c>
      <c r="D10" s="36" t="s">
        <v>51</v>
      </c>
      <c r="E10" s="41">
        <v>480000</v>
      </c>
      <c r="F10" s="41">
        <v>884.80479606644963</v>
      </c>
      <c r="G10" s="38">
        <v>885000</v>
      </c>
      <c r="H10" s="41"/>
      <c r="I10" s="41"/>
      <c r="J10" s="11"/>
      <c r="K10" s="38">
        <v>816000</v>
      </c>
      <c r="L10" s="38">
        <v>212000</v>
      </c>
      <c r="M10" s="38">
        <v>163000</v>
      </c>
      <c r="N10" s="11"/>
      <c r="O10" s="39" t="s">
        <v>52</v>
      </c>
    </row>
    <row r="11" spans="1:15" ht="33.6" customHeight="1" x14ac:dyDescent="0.25">
      <c r="A11" s="40"/>
      <c r="B11" s="35"/>
      <c r="C11" s="36" t="s">
        <v>51</v>
      </c>
      <c r="D11" s="36" t="s">
        <v>53</v>
      </c>
      <c r="E11" s="41">
        <v>672000</v>
      </c>
      <c r="F11" s="41">
        <v>2182.5043822973425</v>
      </c>
      <c r="G11" s="38">
        <v>2183000</v>
      </c>
      <c r="H11" s="41"/>
      <c r="I11" s="41"/>
      <c r="J11" s="11"/>
      <c r="K11" s="38">
        <v>1075000</v>
      </c>
      <c r="L11" s="38">
        <v>323000</v>
      </c>
      <c r="M11" s="38">
        <v>269000</v>
      </c>
      <c r="N11" s="11"/>
      <c r="O11" s="39" t="s">
        <v>54</v>
      </c>
    </row>
    <row r="12" spans="1:15" ht="66" x14ac:dyDescent="0.25">
      <c r="A12" s="40"/>
      <c r="B12" s="35"/>
      <c r="C12" s="36" t="s">
        <v>55</v>
      </c>
      <c r="D12" s="36" t="s">
        <v>56</v>
      </c>
      <c r="E12" s="41">
        <v>420000</v>
      </c>
      <c r="F12" s="41">
        <v>1359.588450134029</v>
      </c>
      <c r="G12" s="38">
        <v>1360000</v>
      </c>
      <c r="H12" s="41"/>
      <c r="I12" s="41"/>
      <c r="J12" s="11"/>
      <c r="K12" s="38">
        <v>735000</v>
      </c>
      <c r="L12" s="38">
        <v>221000</v>
      </c>
      <c r="M12" s="38">
        <v>158000</v>
      </c>
      <c r="N12" s="11"/>
      <c r="O12" s="39" t="s">
        <v>54</v>
      </c>
    </row>
    <row r="13" spans="1:15" ht="33" x14ac:dyDescent="0.25">
      <c r="A13" s="12">
        <v>2</v>
      </c>
      <c r="B13" s="36" t="s">
        <v>42</v>
      </c>
      <c r="C13" s="36" t="s">
        <v>57</v>
      </c>
      <c r="D13" s="36" t="s">
        <v>58</v>
      </c>
      <c r="E13" s="41">
        <v>3000000</v>
      </c>
      <c r="F13" s="41"/>
      <c r="G13" s="38">
        <v>0</v>
      </c>
      <c r="H13" s="41"/>
      <c r="I13" s="41"/>
      <c r="J13" s="11"/>
      <c r="K13" s="38">
        <v>3000000</v>
      </c>
      <c r="L13" s="38"/>
      <c r="M13" s="38"/>
      <c r="N13" s="38"/>
      <c r="O13" s="39"/>
    </row>
    <row r="14" spans="1:15" ht="33" x14ac:dyDescent="0.25">
      <c r="A14" s="36">
        <v>3</v>
      </c>
      <c r="B14" s="12" t="s">
        <v>59</v>
      </c>
      <c r="C14" s="36" t="s">
        <v>60</v>
      </c>
      <c r="D14" s="36" t="s">
        <v>61</v>
      </c>
      <c r="E14" s="41">
        <v>60000</v>
      </c>
      <c r="F14" s="41"/>
      <c r="G14" s="38">
        <v>0</v>
      </c>
      <c r="H14" s="41"/>
      <c r="I14" s="41"/>
      <c r="J14" s="11"/>
      <c r="K14" s="38">
        <v>210000</v>
      </c>
      <c r="L14" s="38">
        <v>105000</v>
      </c>
      <c r="M14" s="38">
        <v>76000</v>
      </c>
      <c r="N14" s="38"/>
      <c r="O14" s="39" t="s">
        <v>62</v>
      </c>
    </row>
    <row r="15" spans="1:15" ht="49.5" x14ac:dyDescent="0.25">
      <c r="A15" s="36">
        <v>4</v>
      </c>
      <c r="B15" s="12" t="s">
        <v>63</v>
      </c>
      <c r="C15" s="36" t="s">
        <v>64</v>
      </c>
      <c r="D15" s="36" t="s">
        <v>65</v>
      </c>
      <c r="E15" s="41">
        <v>140000</v>
      </c>
      <c r="F15" s="41">
        <v>306</v>
      </c>
      <c r="G15" s="38">
        <v>306000</v>
      </c>
      <c r="H15" s="41"/>
      <c r="I15" s="41"/>
      <c r="J15" s="11"/>
      <c r="K15" s="38">
        <v>350000</v>
      </c>
      <c r="L15" s="38">
        <v>158000</v>
      </c>
      <c r="M15" s="38">
        <v>88000</v>
      </c>
      <c r="N15" s="38"/>
      <c r="O15" s="39" t="s">
        <v>66</v>
      </c>
    </row>
    <row r="16" spans="1:15" ht="49.5" x14ac:dyDescent="0.25">
      <c r="A16" s="43">
        <v>5</v>
      </c>
      <c r="B16" s="40" t="s">
        <v>67</v>
      </c>
      <c r="C16" s="36" t="s">
        <v>68</v>
      </c>
      <c r="D16" s="36" t="s">
        <v>69</v>
      </c>
      <c r="E16" s="41">
        <v>90000</v>
      </c>
      <c r="F16" s="37">
        <v>1063.6748094305597</v>
      </c>
      <c r="G16" s="38">
        <v>1064000</v>
      </c>
      <c r="H16" s="41"/>
      <c r="I16" s="41"/>
      <c r="J16" s="11"/>
      <c r="K16" s="38">
        <v>245000</v>
      </c>
      <c r="L16" s="38">
        <v>132000</v>
      </c>
      <c r="M16" s="38">
        <v>78000</v>
      </c>
      <c r="N16" s="38"/>
      <c r="O16" s="39"/>
    </row>
    <row r="17" spans="1:15" ht="49.5" x14ac:dyDescent="0.25">
      <c r="A17" s="44"/>
      <c r="B17" s="40"/>
      <c r="C17" s="36" t="s">
        <v>69</v>
      </c>
      <c r="D17" s="36" t="s">
        <v>70</v>
      </c>
      <c r="E17" s="41">
        <v>150000</v>
      </c>
      <c r="F17" s="41">
        <v>558.19600000000003</v>
      </c>
      <c r="G17" s="38">
        <v>558000</v>
      </c>
      <c r="H17" s="41"/>
      <c r="I17" s="41"/>
      <c r="J17" s="11"/>
      <c r="K17" s="38">
        <v>450000</v>
      </c>
      <c r="L17" s="38">
        <v>212000</v>
      </c>
      <c r="M17" s="38">
        <v>135000</v>
      </c>
      <c r="N17" s="38"/>
      <c r="O17" s="39"/>
    </row>
    <row r="18" spans="1:15" ht="49.5" x14ac:dyDescent="0.25">
      <c r="A18" s="44"/>
      <c r="B18" s="40"/>
      <c r="C18" s="36" t="s">
        <v>71</v>
      </c>
      <c r="D18" s="36" t="s">
        <v>72</v>
      </c>
      <c r="E18" s="41">
        <v>150000</v>
      </c>
      <c r="F18" s="41">
        <v>565</v>
      </c>
      <c r="G18" s="38">
        <v>565000</v>
      </c>
      <c r="H18" s="41"/>
      <c r="I18" s="41"/>
      <c r="J18" s="11"/>
      <c r="K18" s="38">
        <v>255000</v>
      </c>
      <c r="L18" s="38">
        <v>115000</v>
      </c>
      <c r="M18" s="38">
        <v>77000</v>
      </c>
      <c r="N18" s="38"/>
      <c r="O18" s="39"/>
    </row>
    <row r="19" spans="1:15" ht="49.5" x14ac:dyDescent="0.25">
      <c r="A19" s="44"/>
      <c r="B19" s="40"/>
      <c r="C19" s="36" t="s">
        <v>73</v>
      </c>
      <c r="D19" s="36" t="s">
        <v>74</v>
      </c>
      <c r="E19" s="41">
        <v>100000</v>
      </c>
      <c r="F19" s="41">
        <v>247</v>
      </c>
      <c r="G19" s="38">
        <v>247000</v>
      </c>
      <c r="H19" s="41"/>
      <c r="I19" s="41"/>
      <c r="J19" s="11"/>
      <c r="K19" s="38">
        <v>210000</v>
      </c>
      <c r="L19" s="38">
        <v>95000</v>
      </c>
      <c r="M19" s="38">
        <v>67000</v>
      </c>
      <c r="N19" s="38"/>
      <c r="O19" s="39"/>
    </row>
    <row r="20" spans="1:15" ht="77.25" customHeight="1" x14ac:dyDescent="0.25">
      <c r="A20" s="45"/>
      <c r="B20" s="40"/>
      <c r="C20" s="36" t="s">
        <v>75</v>
      </c>
      <c r="D20" s="36" t="s">
        <v>76</v>
      </c>
      <c r="E20" s="41">
        <v>100000</v>
      </c>
      <c r="F20" s="41"/>
      <c r="G20" s="38">
        <v>0</v>
      </c>
      <c r="H20" s="41"/>
      <c r="I20" s="41"/>
      <c r="J20" s="11"/>
      <c r="K20" s="38">
        <v>130000</v>
      </c>
      <c r="L20" s="38">
        <v>85000</v>
      </c>
      <c r="M20" s="38">
        <v>65000</v>
      </c>
      <c r="N20" s="38"/>
      <c r="O20" s="39"/>
    </row>
    <row r="21" spans="1:15" ht="61.5" customHeight="1" x14ac:dyDescent="0.25">
      <c r="A21" s="40">
        <v>6</v>
      </c>
      <c r="B21" s="40" t="s">
        <v>77</v>
      </c>
      <c r="C21" s="36" t="s">
        <v>78</v>
      </c>
      <c r="D21" s="36" t="s">
        <v>79</v>
      </c>
      <c r="E21" s="41">
        <v>200000</v>
      </c>
      <c r="F21" s="41">
        <v>210</v>
      </c>
      <c r="G21" s="38">
        <v>210000</v>
      </c>
      <c r="H21" s="41"/>
      <c r="I21" s="41"/>
      <c r="J21" s="11"/>
      <c r="K21" s="38">
        <v>360000</v>
      </c>
      <c r="L21" s="38">
        <v>180000</v>
      </c>
      <c r="M21" s="38">
        <v>162000</v>
      </c>
      <c r="N21" s="11"/>
      <c r="O21" s="39" t="s">
        <v>80</v>
      </c>
    </row>
    <row r="22" spans="1:15" ht="49.5" x14ac:dyDescent="0.25">
      <c r="A22" s="40"/>
      <c r="B22" s="40"/>
      <c r="C22" s="36" t="s">
        <v>79</v>
      </c>
      <c r="D22" s="36" t="s">
        <v>81</v>
      </c>
      <c r="E22" s="41">
        <v>75000</v>
      </c>
      <c r="F22" s="41">
        <v>210.15761821366024</v>
      </c>
      <c r="G22" s="38">
        <v>210000</v>
      </c>
      <c r="H22" s="41"/>
      <c r="I22" s="41"/>
      <c r="J22" s="11"/>
      <c r="K22" s="38">
        <v>200000</v>
      </c>
      <c r="L22" s="38">
        <v>120000</v>
      </c>
      <c r="M22" s="38">
        <v>90000</v>
      </c>
      <c r="N22" s="11"/>
      <c r="O22" s="39"/>
    </row>
    <row r="23" spans="1:15" ht="76.5" customHeight="1" x14ac:dyDescent="0.25">
      <c r="A23" s="40"/>
      <c r="B23" s="40"/>
      <c r="C23" s="36" t="s">
        <v>81</v>
      </c>
      <c r="D23" s="36" t="s">
        <v>82</v>
      </c>
      <c r="E23" s="41">
        <v>75000</v>
      </c>
      <c r="F23" s="41">
        <v>277.03380699036973</v>
      </c>
      <c r="G23" s="38">
        <v>277000</v>
      </c>
      <c r="H23" s="41"/>
      <c r="I23" s="41"/>
      <c r="J23" s="11"/>
      <c r="K23" s="38">
        <v>165000</v>
      </c>
      <c r="L23" s="38">
        <v>100000</v>
      </c>
      <c r="M23" s="38">
        <v>76000</v>
      </c>
      <c r="N23" s="11"/>
      <c r="O23" s="39"/>
    </row>
    <row r="24" spans="1:15" ht="87.75" customHeight="1" x14ac:dyDescent="0.25">
      <c r="A24" s="12">
        <v>7</v>
      </c>
      <c r="B24" s="12" t="s">
        <v>83</v>
      </c>
      <c r="C24" s="36" t="s">
        <v>84</v>
      </c>
      <c r="D24" s="36" t="s">
        <v>85</v>
      </c>
      <c r="E24" s="41">
        <v>120000</v>
      </c>
      <c r="F24" s="41">
        <v>60</v>
      </c>
      <c r="G24" s="38">
        <v>60000</v>
      </c>
      <c r="H24" s="41"/>
      <c r="I24" s="41"/>
      <c r="J24" s="11"/>
      <c r="K24" s="38">
        <v>192000</v>
      </c>
      <c r="L24" s="38">
        <v>106000</v>
      </c>
      <c r="M24" s="38">
        <v>81000</v>
      </c>
      <c r="N24" s="11"/>
      <c r="O24" s="39"/>
    </row>
    <row r="25" spans="1:15" ht="33" x14ac:dyDescent="0.25">
      <c r="A25" s="40">
        <v>8</v>
      </c>
      <c r="B25" s="40" t="s">
        <v>86</v>
      </c>
      <c r="C25" s="36" t="s">
        <v>87</v>
      </c>
      <c r="D25" s="36" t="s">
        <v>88</v>
      </c>
      <c r="E25" s="41">
        <v>75000</v>
      </c>
      <c r="F25" s="41"/>
      <c r="G25" s="38">
        <v>0</v>
      </c>
      <c r="H25" s="41"/>
      <c r="I25" s="41"/>
      <c r="J25" s="11"/>
      <c r="K25" s="38">
        <v>235000</v>
      </c>
      <c r="L25" s="38">
        <v>129000</v>
      </c>
      <c r="M25" s="38">
        <v>106000</v>
      </c>
      <c r="N25" s="11"/>
      <c r="O25" s="39"/>
    </row>
    <row r="26" spans="1:15" ht="49.5" x14ac:dyDescent="0.25">
      <c r="A26" s="40"/>
      <c r="B26" s="40"/>
      <c r="C26" s="36" t="s">
        <v>84</v>
      </c>
      <c r="D26" s="36" t="s">
        <v>89</v>
      </c>
      <c r="E26" s="41">
        <v>75000</v>
      </c>
      <c r="F26" s="41"/>
      <c r="G26" s="38">
        <v>0</v>
      </c>
      <c r="H26" s="41"/>
      <c r="I26" s="41"/>
      <c r="J26" s="11"/>
      <c r="K26" s="38">
        <v>245000</v>
      </c>
      <c r="L26" s="38">
        <v>135000</v>
      </c>
      <c r="M26" s="38">
        <v>110000</v>
      </c>
      <c r="N26" s="11"/>
      <c r="O26" s="39"/>
    </row>
    <row r="27" spans="1:15" ht="49.5" x14ac:dyDescent="0.25">
      <c r="A27" s="40">
        <v>9</v>
      </c>
      <c r="B27" s="40" t="s">
        <v>90</v>
      </c>
      <c r="C27" s="36" t="s">
        <v>84</v>
      </c>
      <c r="D27" s="36" t="s">
        <v>91</v>
      </c>
      <c r="E27" s="41">
        <v>110000</v>
      </c>
      <c r="F27" s="41">
        <v>238</v>
      </c>
      <c r="G27" s="38">
        <v>238000</v>
      </c>
      <c r="H27" s="41"/>
      <c r="I27" s="41"/>
      <c r="J27" s="11"/>
      <c r="K27" s="38">
        <v>242000</v>
      </c>
      <c r="L27" s="38">
        <v>160000</v>
      </c>
      <c r="M27" s="38">
        <v>102000</v>
      </c>
      <c r="N27" s="11"/>
      <c r="O27" s="39"/>
    </row>
    <row r="28" spans="1:15" ht="49.5" x14ac:dyDescent="0.25">
      <c r="A28" s="40"/>
      <c r="B28" s="40"/>
      <c r="C28" s="36" t="s">
        <v>91</v>
      </c>
      <c r="D28" s="36" t="s">
        <v>92</v>
      </c>
      <c r="E28" s="41">
        <v>90000</v>
      </c>
      <c r="F28" s="41"/>
      <c r="G28" s="38">
        <v>0</v>
      </c>
      <c r="H28" s="41"/>
      <c r="I28" s="41"/>
      <c r="J28" s="11"/>
      <c r="K28" s="38">
        <v>162000</v>
      </c>
      <c r="L28" s="38">
        <v>97000</v>
      </c>
      <c r="M28" s="38">
        <v>81000</v>
      </c>
      <c r="N28" s="11"/>
      <c r="O28" s="39"/>
    </row>
    <row r="29" spans="1:15" ht="82.5" x14ac:dyDescent="0.25">
      <c r="A29" s="40"/>
      <c r="B29" s="40"/>
      <c r="C29" s="36" t="s">
        <v>93</v>
      </c>
      <c r="D29" s="36" t="s">
        <v>94</v>
      </c>
      <c r="E29" s="41">
        <v>75000</v>
      </c>
      <c r="F29" s="41">
        <v>385</v>
      </c>
      <c r="G29" s="38">
        <v>385000</v>
      </c>
      <c r="H29" s="41"/>
      <c r="I29" s="41"/>
      <c r="J29" s="11"/>
      <c r="K29" s="38">
        <v>190000</v>
      </c>
      <c r="L29" s="38">
        <v>124000</v>
      </c>
      <c r="M29" s="38">
        <v>95000</v>
      </c>
      <c r="N29" s="11"/>
      <c r="O29" s="39" t="s">
        <v>95</v>
      </c>
    </row>
    <row r="30" spans="1:15" ht="49.5" x14ac:dyDescent="0.25">
      <c r="A30" s="12">
        <v>10</v>
      </c>
      <c r="B30" s="36" t="s">
        <v>96</v>
      </c>
      <c r="C30" s="36" t="s">
        <v>84</v>
      </c>
      <c r="D30" s="36" t="s">
        <v>97</v>
      </c>
      <c r="E30" s="41">
        <v>90000</v>
      </c>
      <c r="F30" s="41">
        <v>349.24848027668236</v>
      </c>
      <c r="G30" s="38">
        <v>349000</v>
      </c>
      <c r="H30" s="41"/>
      <c r="I30" s="41"/>
      <c r="J30" s="11"/>
      <c r="K30" s="38">
        <v>315000</v>
      </c>
      <c r="L30" s="38">
        <v>158000</v>
      </c>
      <c r="M30" s="38">
        <v>126000</v>
      </c>
      <c r="N30" s="11"/>
      <c r="O30" s="39" t="s">
        <v>98</v>
      </c>
    </row>
    <row r="31" spans="1:15" ht="33" x14ac:dyDescent="0.25">
      <c r="A31" s="40">
        <v>11</v>
      </c>
      <c r="B31" s="40" t="s">
        <v>99</v>
      </c>
      <c r="C31" s="36" t="s">
        <v>84</v>
      </c>
      <c r="D31" s="36" t="s">
        <v>100</v>
      </c>
      <c r="E31" s="41">
        <v>100000</v>
      </c>
      <c r="F31" s="41"/>
      <c r="G31" s="38">
        <v>0</v>
      </c>
      <c r="H31" s="41"/>
      <c r="I31" s="41"/>
      <c r="J31" s="11"/>
      <c r="K31" s="38">
        <v>250000</v>
      </c>
      <c r="L31" s="38">
        <v>138000</v>
      </c>
      <c r="M31" s="38">
        <v>113000</v>
      </c>
      <c r="N31" s="11"/>
      <c r="O31" s="39" t="s">
        <v>101</v>
      </c>
    </row>
    <row r="32" spans="1:15" ht="49.5" x14ac:dyDescent="0.25">
      <c r="A32" s="40"/>
      <c r="B32" s="40"/>
      <c r="C32" s="36" t="s">
        <v>100</v>
      </c>
      <c r="D32" s="36" t="s">
        <v>102</v>
      </c>
      <c r="E32" s="41">
        <v>90000</v>
      </c>
      <c r="F32" s="41"/>
      <c r="G32" s="38">
        <v>0</v>
      </c>
      <c r="H32" s="41"/>
      <c r="I32" s="41"/>
      <c r="J32" s="11"/>
      <c r="K32" s="38">
        <v>200000</v>
      </c>
      <c r="L32" s="38">
        <v>120000</v>
      </c>
      <c r="M32" s="38">
        <v>100000</v>
      </c>
      <c r="N32" s="11"/>
      <c r="O32" s="39" t="s">
        <v>103</v>
      </c>
    </row>
    <row r="33" spans="1:15" ht="49.5" x14ac:dyDescent="0.25">
      <c r="A33" s="12">
        <v>12</v>
      </c>
      <c r="B33" s="12" t="s">
        <v>104</v>
      </c>
      <c r="C33" s="36" t="s">
        <v>105</v>
      </c>
      <c r="D33" s="36" t="s">
        <v>106</v>
      </c>
      <c r="E33" s="41">
        <v>75000</v>
      </c>
      <c r="F33" s="41"/>
      <c r="G33" s="38">
        <v>0</v>
      </c>
      <c r="H33" s="41"/>
      <c r="I33" s="41"/>
      <c r="J33" s="11"/>
      <c r="K33" s="38">
        <v>225000</v>
      </c>
      <c r="L33" s="38">
        <v>126000</v>
      </c>
      <c r="M33" s="38">
        <v>106000</v>
      </c>
      <c r="N33" s="11"/>
      <c r="O33" s="39"/>
    </row>
    <row r="34" spans="1:15" ht="49.5" x14ac:dyDescent="0.25">
      <c r="A34" s="43">
        <v>13</v>
      </c>
      <c r="B34" s="40" t="s">
        <v>107</v>
      </c>
      <c r="C34" s="36" t="s">
        <v>108</v>
      </c>
      <c r="D34" s="36" t="s">
        <v>109</v>
      </c>
      <c r="E34" s="41">
        <v>75000</v>
      </c>
      <c r="F34" s="41"/>
      <c r="G34" s="38">
        <v>0</v>
      </c>
      <c r="H34" s="41"/>
      <c r="I34" s="41"/>
      <c r="J34" s="11"/>
      <c r="K34" s="38">
        <v>225000</v>
      </c>
      <c r="L34" s="38">
        <v>126000</v>
      </c>
      <c r="M34" s="38">
        <v>106000</v>
      </c>
      <c r="N34" s="11"/>
      <c r="O34" s="39"/>
    </row>
    <row r="35" spans="1:15" ht="51.6" customHeight="1" x14ac:dyDescent="0.25">
      <c r="A35" s="45"/>
      <c r="B35" s="40"/>
      <c r="C35" s="36" t="s">
        <v>109</v>
      </c>
      <c r="D35" s="36" t="s">
        <v>110</v>
      </c>
      <c r="E35" s="41">
        <v>75000</v>
      </c>
      <c r="F35" s="41"/>
      <c r="G35" s="38">
        <v>0</v>
      </c>
      <c r="H35" s="41"/>
      <c r="I35" s="41"/>
      <c r="J35" s="11"/>
      <c r="K35" s="38">
        <v>165000</v>
      </c>
      <c r="L35" s="38">
        <v>107000</v>
      </c>
      <c r="M35" s="38">
        <v>91000</v>
      </c>
      <c r="N35" s="11"/>
      <c r="O35" s="39"/>
    </row>
    <row r="36" spans="1:15" ht="49.5" x14ac:dyDescent="0.25">
      <c r="A36" s="12">
        <v>14</v>
      </c>
      <c r="B36" s="36" t="s">
        <v>111</v>
      </c>
      <c r="C36" s="36" t="s">
        <v>112</v>
      </c>
      <c r="D36" s="36" t="s">
        <v>113</v>
      </c>
      <c r="E36" s="41">
        <v>75000</v>
      </c>
      <c r="F36" s="41"/>
      <c r="G36" s="38">
        <v>0</v>
      </c>
      <c r="H36" s="41"/>
      <c r="I36" s="41"/>
      <c r="J36" s="11"/>
      <c r="K36" s="38">
        <v>220000</v>
      </c>
      <c r="L36" s="38">
        <v>145000</v>
      </c>
      <c r="M36" s="38">
        <v>101000</v>
      </c>
      <c r="N36" s="11"/>
      <c r="O36" s="39"/>
    </row>
    <row r="37" spans="1:15" ht="34.15" customHeight="1" x14ac:dyDescent="0.25">
      <c r="A37" s="12">
        <v>15</v>
      </c>
      <c r="B37" s="36" t="s">
        <v>114</v>
      </c>
      <c r="C37" s="36" t="s">
        <v>115</v>
      </c>
      <c r="D37" s="36" t="s">
        <v>116</v>
      </c>
      <c r="E37" s="41">
        <v>75000</v>
      </c>
      <c r="F37" s="41"/>
      <c r="G37" s="38">
        <v>0</v>
      </c>
      <c r="H37" s="41"/>
      <c r="I37" s="41"/>
      <c r="J37" s="11"/>
      <c r="K37" s="38">
        <v>165000</v>
      </c>
      <c r="L37" s="38">
        <v>107000</v>
      </c>
      <c r="M37" s="38">
        <v>83000</v>
      </c>
      <c r="N37" s="11"/>
      <c r="O37" s="39"/>
    </row>
    <row r="38" spans="1:15" ht="38.25" customHeight="1" x14ac:dyDescent="0.25">
      <c r="A38" s="9">
        <v>16</v>
      </c>
      <c r="B38" s="46" t="s">
        <v>117</v>
      </c>
      <c r="C38" s="46"/>
      <c r="D38" s="36"/>
      <c r="E38" s="41">
        <v>0</v>
      </c>
      <c r="F38" s="41"/>
      <c r="G38" s="38">
        <v>0</v>
      </c>
      <c r="H38" s="41"/>
      <c r="I38" s="41"/>
      <c r="J38" s="11"/>
      <c r="K38" s="38"/>
      <c r="L38" s="38"/>
      <c r="M38" s="38"/>
      <c r="N38" s="38"/>
      <c r="O38" s="39"/>
    </row>
    <row r="39" spans="1:15" ht="66" x14ac:dyDescent="0.25">
      <c r="A39" s="12" t="s">
        <v>118</v>
      </c>
      <c r="B39" s="36" t="s">
        <v>119</v>
      </c>
      <c r="C39" s="36" t="s">
        <v>120</v>
      </c>
      <c r="D39" s="36" t="s">
        <v>121</v>
      </c>
      <c r="E39" s="41">
        <v>1200000</v>
      </c>
      <c r="F39" s="41"/>
      <c r="G39" s="38">
        <v>0</v>
      </c>
      <c r="H39" s="41"/>
      <c r="I39" s="41"/>
      <c r="J39" s="11"/>
      <c r="K39" s="38">
        <v>1200000</v>
      </c>
      <c r="L39" s="38"/>
      <c r="M39" s="38"/>
      <c r="N39" s="38"/>
      <c r="O39" s="39"/>
    </row>
    <row r="40" spans="1:15" ht="66" x14ac:dyDescent="0.25">
      <c r="A40" s="12" t="s">
        <v>118</v>
      </c>
      <c r="B40" s="36" t="s">
        <v>122</v>
      </c>
      <c r="C40" s="36" t="s">
        <v>120</v>
      </c>
      <c r="D40" s="36" t="s">
        <v>121</v>
      </c>
      <c r="E40" s="41">
        <v>1200000</v>
      </c>
      <c r="F40" s="41"/>
      <c r="G40" s="38">
        <v>0</v>
      </c>
      <c r="H40" s="41"/>
      <c r="I40" s="41"/>
      <c r="J40" s="11"/>
      <c r="K40" s="38">
        <v>1200000</v>
      </c>
      <c r="L40" s="38"/>
      <c r="M40" s="38"/>
      <c r="N40" s="38"/>
      <c r="O40" s="39"/>
    </row>
    <row r="41" spans="1:15" ht="56.25" customHeight="1" x14ac:dyDescent="0.25">
      <c r="A41" s="36">
        <v>17</v>
      </c>
      <c r="B41" s="12" t="s">
        <v>123</v>
      </c>
      <c r="C41" s="36" t="s">
        <v>124</v>
      </c>
      <c r="D41" s="36" t="s">
        <v>125</v>
      </c>
      <c r="E41" s="41">
        <v>60000</v>
      </c>
      <c r="F41" s="41"/>
      <c r="G41" s="38">
        <v>0</v>
      </c>
      <c r="H41" s="41"/>
      <c r="I41" s="41"/>
      <c r="J41" s="11"/>
      <c r="K41" s="38">
        <v>126000</v>
      </c>
      <c r="L41" s="38">
        <v>82000</v>
      </c>
      <c r="M41" s="38">
        <v>65000</v>
      </c>
      <c r="N41" s="38"/>
      <c r="O41" s="39" t="s">
        <v>62</v>
      </c>
    </row>
    <row r="42" spans="1:15" ht="49.5" x14ac:dyDescent="0.25">
      <c r="A42" s="36">
        <v>18</v>
      </c>
      <c r="B42" s="12" t="s">
        <v>126</v>
      </c>
      <c r="C42" s="36" t="s">
        <v>127</v>
      </c>
      <c r="D42" s="36" t="s">
        <v>128</v>
      </c>
      <c r="E42" s="41">
        <v>65000</v>
      </c>
      <c r="F42" s="41"/>
      <c r="G42" s="38">
        <v>0</v>
      </c>
      <c r="H42" s="41"/>
      <c r="I42" s="41"/>
      <c r="J42" s="11"/>
      <c r="K42" s="38">
        <v>120000</v>
      </c>
      <c r="L42" s="38">
        <v>74000</v>
      </c>
      <c r="M42" s="38">
        <v>65000</v>
      </c>
      <c r="N42" s="38"/>
      <c r="O42" s="39" t="s">
        <v>62</v>
      </c>
    </row>
    <row r="43" spans="1:15" ht="33" x14ac:dyDescent="0.25">
      <c r="A43" s="12">
        <v>19</v>
      </c>
      <c r="B43" s="36" t="s">
        <v>129</v>
      </c>
      <c r="C43" s="36" t="s">
        <v>130</v>
      </c>
      <c r="D43" s="36" t="s">
        <v>131</v>
      </c>
      <c r="E43" s="41" t="s">
        <v>132</v>
      </c>
      <c r="F43" s="41">
        <v>245</v>
      </c>
      <c r="G43" s="38">
        <v>245000</v>
      </c>
      <c r="H43" s="41"/>
      <c r="I43" s="41"/>
      <c r="J43" s="11"/>
      <c r="K43" s="38">
        <v>120000</v>
      </c>
      <c r="L43" s="38">
        <v>72000</v>
      </c>
      <c r="M43" s="38">
        <v>65000</v>
      </c>
      <c r="N43" s="38"/>
      <c r="O43" s="39"/>
    </row>
    <row r="44" spans="1:15" ht="49.5" x14ac:dyDescent="0.25">
      <c r="A44" s="40">
        <v>20</v>
      </c>
      <c r="B44" s="35" t="s">
        <v>133</v>
      </c>
      <c r="C44" s="36" t="s">
        <v>134</v>
      </c>
      <c r="D44" s="36" t="s">
        <v>135</v>
      </c>
      <c r="E44" s="41">
        <v>220000</v>
      </c>
      <c r="F44" s="41"/>
      <c r="G44" s="38"/>
      <c r="H44" s="41"/>
      <c r="I44" s="41"/>
      <c r="J44" s="11"/>
      <c r="K44" s="38">
        <v>450000</v>
      </c>
      <c r="L44" s="38">
        <v>200000</v>
      </c>
      <c r="M44" s="38">
        <v>100000</v>
      </c>
      <c r="N44" s="38"/>
      <c r="O44" s="39"/>
    </row>
    <row r="45" spans="1:15" ht="66" x14ac:dyDescent="0.25">
      <c r="A45" s="40"/>
      <c r="B45" s="35"/>
      <c r="C45" s="36" t="s">
        <v>135</v>
      </c>
      <c r="D45" s="36" t="s">
        <v>136</v>
      </c>
      <c r="E45" s="41">
        <v>100000</v>
      </c>
      <c r="F45" s="41">
        <v>1179.1666666666667</v>
      </c>
      <c r="G45" s="38">
        <v>1179166.6666666667</v>
      </c>
      <c r="H45" s="41"/>
      <c r="I45" s="41"/>
      <c r="J45" s="11"/>
      <c r="K45" s="38">
        <v>220000</v>
      </c>
      <c r="L45" s="38">
        <v>100000</v>
      </c>
      <c r="M45" s="38">
        <v>70000</v>
      </c>
      <c r="N45" s="38"/>
      <c r="O45" s="39"/>
    </row>
    <row r="46" spans="1:15" ht="49.5" x14ac:dyDescent="0.25">
      <c r="A46" s="40"/>
      <c r="B46" s="35"/>
      <c r="C46" s="36" t="s">
        <v>136</v>
      </c>
      <c r="D46" s="36" t="s">
        <v>137</v>
      </c>
      <c r="E46" s="41">
        <v>65000</v>
      </c>
      <c r="F46" s="41">
        <v>759.09090909090912</v>
      </c>
      <c r="G46" s="38">
        <v>759090.90909090918</v>
      </c>
      <c r="H46" s="41"/>
      <c r="I46" s="41"/>
      <c r="J46" s="11"/>
      <c r="K46" s="38">
        <v>140000</v>
      </c>
      <c r="L46" s="38">
        <v>77000</v>
      </c>
      <c r="M46" s="38">
        <v>65000</v>
      </c>
      <c r="N46" s="38"/>
      <c r="O46" s="39" t="s">
        <v>62</v>
      </c>
    </row>
    <row r="47" spans="1:15" ht="49.5" x14ac:dyDescent="0.25">
      <c r="A47" s="12">
        <v>21</v>
      </c>
      <c r="B47" s="36" t="s">
        <v>138</v>
      </c>
      <c r="C47" s="36" t="s">
        <v>139</v>
      </c>
      <c r="D47" s="36" t="s">
        <v>140</v>
      </c>
      <c r="E47" s="41">
        <v>65000</v>
      </c>
      <c r="F47" s="41"/>
      <c r="G47" s="38"/>
      <c r="H47" s="41"/>
      <c r="I47" s="41"/>
      <c r="J47" s="11"/>
      <c r="K47" s="38">
        <v>220000</v>
      </c>
      <c r="L47" s="38">
        <v>88000</v>
      </c>
      <c r="M47" s="38">
        <v>66000</v>
      </c>
      <c r="N47" s="38"/>
      <c r="O47" s="39" t="s">
        <v>141</v>
      </c>
    </row>
    <row r="48" spans="1:15" ht="33" x14ac:dyDescent="0.25">
      <c r="A48" s="12">
        <v>22</v>
      </c>
      <c r="B48" s="36" t="s">
        <v>142</v>
      </c>
      <c r="C48" s="36"/>
      <c r="D48" s="36"/>
      <c r="E48" s="41">
        <v>75000</v>
      </c>
      <c r="F48" s="41"/>
      <c r="G48" s="38"/>
      <c r="H48" s="41"/>
      <c r="I48" s="41"/>
      <c r="J48" s="11"/>
      <c r="K48" s="38">
        <v>345000</v>
      </c>
      <c r="L48" s="38"/>
      <c r="M48" s="38"/>
      <c r="N48" s="38"/>
      <c r="O48" s="39" t="s">
        <v>143</v>
      </c>
    </row>
    <row r="50" spans="1:6" s="18" customFormat="1" ht="33" customHeight="1" x14ac:dyDescent="0.25">
      <c r="A50" s="47" t="s">
        <v>144</v>
      </c>
      <c r="B50" s="48" t="s">
        <v>145</v>
      </c>
      <c r="C50" s="48"/>
      <c r="D50" s="48" t="s">
        <v>146</v>
      </c>
      <c r="E50" s="48"/>
      <c r="F50" s="48"/>
    </row>
    <row r="51" spans="1:6" s="18" customFormat="1" ht="49.5" customHeight="1" x14ac:dyDescent="0.25">
      <c r="A51" s="47" t="s">
        <v>147</v>
      </c>
      <c r="B51" s="48" t="s">
        <v>148</v>
      </c>
      <c r="C51" s="48"/>
      <c r="D51" s="48" t="s">
        <v>146</v>
      </c>
      <c r="E51" s="48"/>
      <c r="F51" s="48"/>
    </row>
  </sheetData>
  <mergeCells count="27">
    <mergeCell ref="B38:C38"/>
    <mergeCell ref="A44:A46"/>
    <mergeCell ref="B44:B46"/>
    <mergeCell ref="B50:C50"/>
    <mergeCell ref="D50:F50"/>
    <mergeCell ref="B51:C51"/>
    <mergeCell ref="D51:F51"/>
    <mergeCell ref="A27:A29"/>
    <mergeCell ref="B27:B29"/>
    <mergeCell ref="A31:A32"/>
    <mergeCell ref="B31:B32"/>
    <mergeCell ref="A34:A35"/>
    <mergeCell ref="B34:B35"/>
    <mergeCell ref="A16:A20"/>
    <mergeCell ref="B16:B20"/>
    <mergeCell ref="A21:A23"/>
    <mergeCell ref="B21:B23"/>
    <mergeCell ref="A25:A26"/>
    <mergeCell ref="B25:B26"/>
    <mergeCell ref="O4:O5"/>
    <mergeCell ref="A7:A12"/>
    <mergeCell ref="B7:B12"/>
    <mergeCell ref="A4:A5"/>
    <mergeCell ref="B4:B5"/>
    <mergeCell ref="C4:D4"/>
    <mergeCell ref="E4:E5"/>
    <mergeCell ref="G4:J4"/>
  </mergeCells>
  <pageMargins left="0.59055118110236227" right="0.39370078740157483" top="0.59055118110236227" bottom="0.39370078740157483" header="0.31496062992125984" footer="0.31496062992125984"/>
  <pageSetup paperSize="9" scale="75" fitToHeight="0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LUC</vt:lpstr>
      <vt:lpstr>HNK</vt:lpstr>
      <vt:lpstr>CLN</vt:lpstr>
      <vt:lpstr>RSX</vt:lpstr>
      <vt:lpstr>NTS</vt:lpstr>
      <vt:lpstr>ONT</vt:lpstr>
      <vt:lpstr>CLN!Print_Area</vt:lpstr>
      <vt:lpstr>HNK!Print_Area</vt:lpstr>
      <vt:lpstr>LUC!Print_Area</vt:lpstr>
      <vt:lpstr>NTS!Print_Area</vt:lpstr>
      <vt:lpstr>ONT!Print_Area</vt:lpstr>
      <vt:lpstr>RSX!Print_Area</vt:lpstr>
      <vt:lpstr>ONT!Print_Titles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Bich Lê</cp:lastModifiedBy>
  <cp:lastPrinted>2025-11-18T08:42:04Z</cp:lastPrinted>
  <dcterms:created xsi:type="dcterms:W3CDTF">2025-11-18T08:41:56Z</dcterms:created>
  <dcterms:modified xsi:type="dcterms:W3CDTF">2025-11-18T08:43:27Z</dcterms:modified>
</cp:coreProperties>
</file>